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650"/>
  </bookViews>
  <sheets>
    <sheet name="FM" sheetId="1" r:id="rId1"/>
    <sheet name="GR" sheetId="26" r:id="rId2"/>
    <sheet name="DC" sheetId="17" r:id="rId3"/>
    <sheet name="DL" sheetId="18" r:id="rId4"/>
    <sheet name="MD" sheetId="19" r:id="rId5"/>
    <sheet name="MC" sheetId="20" r:id="rId6"/>
    <sheet name="ML" sheetId="21" r:id="rId7"/>
    <sheet name="MO" sheetId="22" r:id="rId8"/>
    <sheet name="AL" sheetId="23" r:id="rId9"/>
    <sheet name="SA" sheetId="24" r:id="rId10"/>
    <sheet name="AC" sheetId="25" r:id="rId11"/>
    <sheet name="Instruções" sheetId="15" r:id="rId12"/>
  </sheets>
  <calcPr calcId="152511"/>
</workbook>
</file>

<file path=xl/calcChain.xml><?xml version="1.0" encoding="utf-8"?>
<calcChain xmlns="http://schemas.openxmlformats.org/spreadsheetml/2006/main">
  <c r="K42" i="26" l="1"/>
  <c r="K41" i="26"/>
  <c r="K40" i="26"/>
  <c r="K39" i="26"/>
  <c r="K38" i="26"/>
  <c r="C17" i="26" s="1"/>
  <c r="K37" i="26"/>
  <c r="K36" i="26"/>
  <c r="K35" i="26"/>
  <c r="K34" i="26"/>
  <c r="E20" i="26" s="1"/>
  <c r="K33" i="26"/>
  <c r="K32" i="26"/>
  <c r="K31" i="26"/>
  <c r="K30" i="26"/>
  <c r="K29" i="26"/>
  <c r="K65" i="26"/>
  <c r="K64" i="26"/>
  <c r="K63" i="26"/>
  <c r="K62" i="26"/>
  <c r="K61" i="26"/>
  <c r="K60" i="26"/>
  <c r="K59" i="26"/>
  <c r="K58" i="26"/>
  <c r="K57" i="26"/>
  <c r="M56" i="26"/>
  <c r="K56" i="26"/>
  <c r="M55" i="26"/>
  <c r="K55" i="26"/>
  <c r="M54" i="26"/>
  <c r="K54" i="26"/>
  <c r="C26" i="26" s="1"/>
  <c r="M53" i="26"/>
  <c r="K53" i="26"/>
  <c r="M52" i="26"/>
  <c r="K52" i="26"/>
  <c r="E23" i="26" s="1"/>
  <c r="M51" i="26"/>
  <c r="K51" i="26"/>
  <c r="M50" i="26"/>
  <c r="K50" i="26"/>
  <c r="M49" i="26"/>
  <c r="K49" i="26"/>
  <c r="M48" i="26"/>
  <c r="K48" i="26"/>
  <c r="M47" i="26"/>
  <c r="K47" i="26"/>
  <c r="M46" i="26"/>
  <c r="K46" i="26"/>
  <c r="M45" i="26"/>
  <c r="K45" i="26"/>
  <c r="M44" i="26"/>
  <c r="K44" i="26"/>
  <c r="M43" i="26"/>
  <c r="K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K65" i="25"/>
  <c r="K64" i="25"/>
  <c r="K63" i="25"/>
  <c r="K62" i="25"/>
  <c r="K61" i="25"/>
  <c r="K60" i="25"/>
  <c r="K59" i="25"/>
  <c r="C25" i="25" s="1"/>
  <c r="K58" i="25"/>
  <c r="E5" i="25" s="1"/>
  <c r="K57" i="25"/>
  <c r="M56" i="25"/>
  <c r="K56" i="25"/>
  <c r="M55" i="25"/>
  <c r="K55" i="25"/>
  <c r="M54" i="25"/>
  <c r="K54" i="25"/>
  <c r="G4" i="25" s="1"/>
  <c r="M53" i="25"/>
  <c r="G5" i="25" s="1"/>
  <c r="K53" i="25"/>
  <c r="M52" i="25"/>
  <c r="K52" i="25"/>
  <c r="E23" i="25" s="1"/>
  <c r="M51" i="25"/>
  <c r="K51" i="25"/>
  <c r="E24" i="25" s="1"/>
  <c r="M50" i="25"/>
  <c r="I8" i="25" s="1"/>
  <c r="K50" i="25"/>
  <c r="M49" i="25"/>
  <c r="K49" i="25"/>
  <c r="E25" i="25" s="1"/>
  <c r="M48" i="25"/>
  <c r="K48" i="25"/>
  <c r="M47" i="25"/>
  <c r="K47" i="25"/>
  <c r="M46" i="25"/>
  <c r="E13" i="25" s="1"/>
  <c r="K46" i="25"/>
  <c r="M45" i="25"/>
  <c r="K45" i="25"/>
  <c r="M44" i="25"/>
  <c r="G7" i="25" s="1"/>
  <c r="K44" i="25"/>
  <c r="M43" i="25"/>
  <c r="E21" i="25" s="1"/>
  <c r="K43" i="25"/>
  <c r="E22" i="25" s="1"/>
  <c r="M42" i="25"/>
  <c r="K42" i="25"/>
  <c r="E6" i="25" s="1"/>
  <c r="M41" i="25"/>
  <c r="K41" i="25"/>
  <c r="I10" i="25" s="1"/>
  <c r="M40" i="25"/>
  <c r="K40" i="25"/>
  <c r="E14" i="25" s="1"/>
  <c r="M39" i="25"/>
  <c r="E7" i="25" s="1"/>
  <c r="K39" i="25"/>
  <c r="E15" i="25" s="1"/>
  <c r="M38" i="25"/>
  <c r="K38" i="25"/>
  <c r="M37" i="25"/>
  <c r="E17" i="25" s="1"/>
  <c r="K37" i="25"/>
  <c r="M36" i="25"/>
  <c r="E18" i="25" s="1"/>
  <c r="K36" i="25"/>
  <c r="M35" i="25"/>
  <c r="E11" i="25" s="1"/>
  <c r="K35" i="25"/>
  <c r="E19" i="25" s="1"/>
  <c r="M34" i="25"/>
  <c r="E10" i="25" s="1"/>
  <c r="K34" i="25"/>
  <c r="I4" i="25" s="1"/>
  <c r="M33" i="25"/>
  <c r="K33" i="25"/>
  <c r="G6" i="25" s="1"/>
  <c r="M32" i="25"/>
  <c r="K32" i="25"/>
  <c r="M31" i="25"/>
  <c r="K31" i="25"/>
  <c r="I9" i="25" s="1"/>
  <c r="M30" i="25"/>
  <c r="K30" i="25"/>
  <c r="M29" i="25"/>
  <c r="K29" i="25"/>
  <c r="E12" i="25"/>
  <c r="K65" i="24"/>
  <c r="K64" i="24"/>
  <c r="K63" i="24"/>
  <c r="C24" i="24" s="1"/>
  <c r="K62" i="24"/>
  <c r="K61" i="24"/>
  <c r="K60" i="24"/>
  <c r="K59" i="24"/>
  <c r="C25" i="24" s="1"/>
  <c r="K58" i="24"/>
  <c r="E5" i="24" s="1"/>
  <c r="K57" i="24"/>
  <c r="M56" i="24"/>
  <c r="K56" i="24"/>
  <c r="M55" i="24"/>
  <c r="K55" i="24"/>
  <c r="M54" i="24"/>
  <c r="K54" i="24"/>
  <c r="C26" i="24" s="1"/>
  <c r="M53" i="24"/>
  <c r="G5" i="24" s="1"/>
  <c r="K53" i="24"/>
  <c r="M52" i="24"/>
  <c r="K52" i="24"/>
  <c r="E23" i="24" s="1"/>
  <c r="M51" i="24"/>
  <c r="K51" i="24"/>
  <c r="E24" i="24" s="1"/>
  <c r="M50" i="24"/>
  <c r="I8" i="24" s="1"/>
  <c r="K50" i="24"/>
  <c r="I7" i="24" s="1"/>
  <c r="M49" i="24"/>
  <c r="E12" i="24" s="1"/>
  <c r="K49" i="24"/>
  <c r="E25" i="24" s="1"/>
  <c r="M48" i="24"/>
  <c r="K48" i="24"/>
  <c r="M47" i="24"/>
  <c r="K47" i="24"/>
  <c r="M46" i="24"/>
  <c r="E13" i="24" s="1"/>
  <c r="K46" i="24"/>
  <c r="M45" i="24"/>
  <c r="K45" i="24"/>
  <c r="M44" i="24"/>
  <c r="K44" i="24"/>
  <c r="M43" i="24"/>
  <c r="E21" i="24" s="1"/>
  <c r="K43" i="24"/>
  <c r="E22" i="24" s="1"/>
  <c r="M42" i="24"/>
  <c r="K42" i="24"/>
  <c r="C17" i="24" s="1"/>
  <c r="M41" i="24"/>
  <c r="K41" i="24"/>
  <c r="I10" i="24" s="1"/>
  <c r="M40" i="24"/>
  <c r="K40" i="24"/>
  <c r="E9" i="24" s="1"/>
  <c r="M39" i="24"/>
  <c r="E7" i="24" s="1"/>
  <c r="K39" i="24"/>
  <c r="E15" i="24" s="1"/>
  <c r="M38" i="24"/>
  <c r="K38" i="24"/>
  <c r="M37" i="24"/>
  <c r="E17" i="24" s="1"/>
  <c r="K37" i="24"/>
  <c r="M36" i="24"/>
  <c r="E18" i="24" s="1"/>
  <c r="K36" i="24"/>
  <c r="M35" i="24"/>
  <c r="E11" i="24" s="1"/>
  <c r="K35" i="24"/>
  <c r="E19" i="24" s="1"/>
  <c r="M34" i="24"/>
  <c r="E10" i="24" s="1"/>
  <c r="K34" i="24"/>
  <c r="M33" i="24"/>
  <c r="K33" i="24"/>
  <c r="M32" i="24"/>
  <c r="K32" i="24"/>
  <c r="M31" i="24"/>
  <c r="K31" i="24"/>
  <c r="E16" i="24" s="1"/>
  <c r="M30" i="24"/>
  <c r="K30" i="24"/>
  <c r="M29" i="24"/>
  <c r="K29" i="24"/>
  <c r="K65" i="23"/>
  <c r="K64" i="23"/>
  <c r="I6" i="23" s="1"/>
  <c r="K63" i="23"/>
  <c r="C24" i="23" s="1"/>
  <c r="K62" i="23"/>
  <c r="K61" i="23"/>
  <c r="K60" i="23"/>
  <c r="K59" i="23"/>
  <c r="C25" i="23" s="1"/>
  <c r="K58" i="23"/>
  <c r="E5" i="23" s="1"/>
  <c r="K57" i="23"/>
  <c r="M56" i="23"/>
  <c r="K56" i="23"/>
  <c r="M55" i="23"/>
  <c r="K55" i="23"/>
  <c r="M54" i="23"/>
  <c r="K54" i="23"/>
  <c r="C26" i="23" s="1"/>
  <c r="M53" i="23"/>
  <c r="G8" i="23" s="1"/>
  <c r="K53" i="23"/>
  <c r="M52" i="23"/>
  <c r="K52" i="23"/>
  <c r="E23" i="23" s="1"/>
  <c r="M51" i="23"/>
  <c r="K51" i="23"/>
  <c r="E24" i="23" s="1"/>
  <c r="M50" i="23"/>
  <c r="I8" i="23" s="1"/>
  <c r="K50" i="23"/>
  <c r="I7" i="23" s="1"/>
  <c r="M49" i="23"/>
  <c r="E12" i="23" s="1"/>
  <c r="K49" i="23"/>
  <c r="E25" i="23" s="1"/>
  <c r="M48" i="23"/>
  <c r="K48" i="23"/>
  <c r="M47" i="23"/>
  <c r="K47" i="23"/>
  <c r="M46" i="23"/>
  <c r="E13" i="23" s="1"/>
  <c r="K46" i="23"/>
  <c r="M45" i="23"/>
  <c r="K45" i="23"/>
  <c r="M44" i="23"/>
  <c r="K44" i="23"/>
  <c r="M43" i="23"/>
  <c r="E21" i="23" s="1"/>
  <c r="K43" i="23"/>
  <c r="E22" i="23" s="1"/>
  <c r="M42" i="23"/>
  <c r="K42" i="23"/>
  <c r="E8" i="23" s="1"/>
  <c r="M41" i="23"/>
  <c r="K41" i="23"/>
  <c r="I10" i="23" s="1"/>
  <c r="M40" i="23"/>
  <c r="K40" i="23"/>
  <c r="E14" i="23" s="1"/>
  <c r="M39" i="23"/>
  <c r="E7" i="23" s="1"/>
  <c r="K39" i="23"/>
  <c r="E15" i="23" s="1"/>
  <c r="M38" i="23"/>
  <c r="K38" i="23"/>
  <c r="M37" i="23"/>
  <c r="E17" i="23" s="1"/>
  <c r="K37" i="23"/>
  <c r="M36" i="23"/>
  <c r="E18" i="23" s="1"/>
  <c r="K36" i="23"/>
  <c r="M35" i="23"/>
  <c r="E11" i="23" s="1"/>
  <c r="K35" i="23"/>
  <c r="E19" i="23" s="1"/>
  <c r="M34" i="23"/>
  <c r="E10" i="23" s="1"/>
  <c r="K34" i="23"/>
  <c r="I4" i="23" s="1"/>
  <c r="M33" i="23"/>
  <c r="K33" i="23"/>
  <c r="M32" i="23"/>
  <c r="K32" i="23"/>
  <c r="M31" i="23"/>
  <c r="G9" i="23" s="1"/>
  <c r="K31" i="23"/>
  <c r="I9" i="23" s="1"/>
  <c r="M30" i="23"/>
  <c r="K30" i="23"/>
  <c r="M29" i="23"/>
  <c r="K29" i="23"/>
  <c r="C22" i="26" l="1"/>
  <c r="C6" i="26"/>
  <c r="C19" i="26"/>
  <c r="C20" i="26"/>
  <c r="C16" i="26"/>
  <c r="I6" i="25"/>
  <c r="I6" i="24"/>
  <c r="C16" i="25"/>
  <c r="C6" i="25"/>
  <c r="G8" i="24"/>
  <c r="I5" i="24"/>
  <c r="C17" i="25"/>
  <c r="C6" i="23"/>
  <c r="C16" i="23"/>
  <c r="C16" i="24"/>
  <c r="C6" i="24"/>
  <c r="I9" i="24"/>
  <c r="C24" i="26"/>
  <c r="E9" i="23"/>
  <c r="E4" i="24"/>
  <c r="E4" i="23"/>
  <c r="E16" i="25"/>
  <c r="C25" i="26"/>
  <c r="E14" i="24"/>
  <c r="E8" i="24"/>
  <c r="K66" i="26"/>
  <c r="I5" i="25"/>
  <c r="G4" i="24"/>
  <c r="E6" i="23"/>
  <c r="E6" i="24"/>
  <c r="C17" i="23"/>
  <c r="K66" i="23"/>
  <c r="E8" i="25"/>
  <c r="E9" i="25"/>
  <c r="K66" i="24"/>
  <c r="I4" i="24"/>
  <c r="K66" i="25"/>
  <c r="C24" i="25"/>
  <c r="E4" i="25"/>
  <c r="I7" i="25"/>
  <c r="C26" i="25"/>
  <c r="I5" i="23"/>
  <c r="E16" i="23"/>
  <c r="K65" i="22"/>
  <c r="K64" i="22"/>
  <c r="I6" i="22" s="1"/>
  <c r="K63" i="22"/>
  <c r="C24" i="22" s="1"/>
  <c r="K62" i="22"/>
  <c r="K61" i="22"/>
  <c r="K60" i="22"/>
  <c r="K59" i="22"/>
  <c r="C25" i="22" s="1"/>
  <c r="K58" i="22"/>
  <c r="E5" i="22" s="1"/>
  <c r="K57" i="22"/>
  <c r="M56" i="22"/>
  <c r="K56" i="22"/>
  <c r="M55" i="22"/>
  <c r="K55" i="22"/>
  <c r="M54" i="22"/>
  <c r="K54" i="22"/>
  <c r="C26" i="22" s="1"/>
  <c r="M53" i="22"/>
  <c r="G5" i="22" s="1"/>
  <c r="K53" i="22"/>
  <c r="M52" i="22"/>
  <c r="K52" i="22"/>
  <c r="E23" i="22" s="1"/>
  <c r="M51" i="22"/>
  <c r="K51" i="22"/>
  <c r="E24" i="22" s="1"/>
  <c r="M50" i="22"/>
  <c r="K50" i="22"/>
  <c r="I7" i="22" s="1"/>
  <c r="M49" i="22"/>
  <c r="E12" i="22" s="1"/>
  <c r="K49" i="22"/>
  <c r="E25" i="22" s="1"/>
  <c r="M48" i="22"/>
  <c r="G10" i="22" s="1"/>
  <c r="K48" i="22"/>
  <c r="M47" i="22"/>
  <c r="K47" i="22"/>
  <c r="M46" i="22"/>
  <c r="E13" i="22" s="1"/>
  <c r="K46" i="22"/>
  <c r="M45" i="22"/>
  <c r="K45" i="22"/>
  <c r="M44" i="22"/>
  <c r="K44" i="22"/>
  <c r="M43" i="22"/>
  <c r="E21" i="22" s="1"/>
  <c r="K43" i="22"/>
  <c r="M42" i="22"/>
  <c r="K42" i="22"/>
  <c r="E8" i="22" s="1"/>
  <c r="M41" i="22"/>
  <c r="K41" i="22"/>
  <c r="I10" i="22" s="1"/>
  <c r="M40" i="22"/>
  <c r="K40" i="22"/>
  <c r="E14" i="22" s="1"/>
  <c r="M39" i="22"/>
  <c r="E7" i="22" s="1"/>
  <c r="K39" i="22"/>
  <c r="E15" i="22" s="1"/>
  <c r="M38" i="22"/>
  <c r="K38" i="22"/>
  <c r="M37" i="22"/>
  <c r="E17" i="22" s="1"/>
  <c r="K37" i="22"/>
  <c r="M36" i="22"/>
  <c r="K36" i="22"/>
  <c r="M35" i="22"/>
  <c r="E11" i="22" s="1"/>
  <c r="K35" i="22"/>
  <c r="E19" i="22" s="1"/>
  <c r="M34" i="22"/>
  <c r="E10" i="22" s="1"/>
  <c r="K34" i="22"/>
  <c r="I4" i="22" s="1"/>
  <c r="M33" i="22"/>
  <c r="K33" i="22"/>
  <c r="M32" i="22"/>
  <c r="K32" i="22"/>
  <c r="M31" i="22"/>
  <c r="K31" i="22"/>
  <c r="I9" i="22" s="1"/>
  <c r="M30" i="22"/>
  <c r="G11" i="22" s="1"/>
  <c r="K30" i="22"/>
  <c r="M29" i="22"/>
  <c r="K29" i="22"/>
  <c r="E18" i="22"/>
  <c r="I8" i="22"/>
  <c r="K65" i="21"/>
  <c r="K64" i="21"/>
  <c r="I6" i="21" s="1"/>
  <c r="K63" i="21"/>
  <c r="K62" i="21"/>
  <c r="K61" i="21"/>
  <c r="K60" i="21"/>
  <c r="K59" i="21"/>
  <c r="C25" i="21" s="1"/>
  <c r="K58" i="21"/>
  <c r="E5" i="21" s="1"/>
  <c r="K57" i="21"/>
  <c r="M56" i="21"/>
  <c r="K56" i="21"/>
  <c r="M55" i="21"/>
  <c r="K55" i="21"/>
  <c r="M54" i="21"/>
  <c r="K54" i="21"/>
  <c r="C26" i="21" s="1"/>
  <c r="M53" i="21"/>
  <c r="K53" i="21"/>
  <c r="M52" i="21"/>
  <c r="K52" i="21"/>
  <c r="E23" i="21" s="1"/>
  <c r="M51" i="21"/>
  <c r="K51" i="21"/>
  <c r="E24" i="21" s="1"/>
  <c r="M50" i="21"/>
  <c r="I8" i="21" s="1"/>
  <c r="K50" i="21"/>
  <c r="I7" i="21" s="1"/>
  <c r="M49" i="21"/>
  <c r="K49" i="21"/>
  <c r="E25" i="21" s="1"/>
  <c r="M48" i="21"/>
  <c r="G8" i="21" s="1"/>
  <c r="K48" i="21"/>
  <c r="M47" i="21"/>
  <c r="K47" i="21"/>
  <c r="M46" i="21"/>
  <c r="E13" i="21" s="1"/>
  <c r="K46" i="21"/>
  <c r="M45" i="21"/>
  <c r="K45" i="21"/>
  <c r="M44" i="21"/>
  <c r="K44" i="21"/>
  <c r="M43" i="21"/>
  <c r="E21" i="21" s="1"/>
  <c r="K43" i="21"/>
  <c r="M42" i="21"/>
  <c r="K42" i="21"/>
  <c r="C17" i="21" s="1"/>
  <c r="M41" i="21"/>
  <c r="K41" i="21"/>
  <c r="I10" i="21" s="1"/>
  <c r="M40" i="21"/>
  <c r="K40" i="21"/>
  <c r="E4" i="21" s="1"/>
  <c r="M39" i="21"/>
  <c r="E7" i="21" s="1"/>
  <c r="K39" i="21"/>
  <c r="E15" i="21" s="1"/>
  <c r="M38" i="21"/>
  <c r="K38" i="21"/>
  <c r="M37" i="21"/>
  <c r="K37" i="21"/>
  <c r="M36" i="21"/>
  <c r="K36" i="21"/>
  <c r="M35" i="21"/>
  <c r="E11" i="21" s="1"/>
  <c r="K35" i="21"/>
  <c r="E19" i="21" s="1"/>
  <c r="M34" i="21"/>
  <c r="E10" i="21" s="1"/>
  <c r="K34" i="21"/>
  <c r="I4" i="21" s="1"/>
  <c r="M33" i="21"/>
  <c r="K33" i="21"/>
  <c r="M32" i="21"/>
  <c r="K32" i="21"/>
  <c r="M31" i="21"/>
  <c r="G9" i="21" s="1"/>
  <c r="K31" i="21"/>
  <c r="E16" i="21" s="1"/>
  <c r="M30" i="21"/>
  <c r="G11" i="21" s="1"/>
  <c r="K30" i="21"/>
  <c r="M29" i="21"/>
  <c r="K29" i="21"/>
  <c r="E18" i="21"/>
  <c r="E17" i="21"/>
  <c r="E12" i="21"/>
  <c r="K65" i="20"/>
  <c r="K64" i="20"/>
  <c r="I6" i="20" s="1"/>
  <c r="K63" i="20"/>
  <c r="C24" i="20" s="1"/>
  <c r="K62" i="20"/>
  <c r="K61" i="20"/>
  <c r="K60" i="20"/>
  <c r="K59" i="20"/>
  <c r="C25" i="20" s="1"/>
  <c r="K58" i="20"/>
  <c r="E5" i="20" s="1"/>
  <c r="K57" i="20"/>
  <c r="M56" i="20"/>
  <c r="K56" i="20"/>
  <c r="M55" i="20"/>
  <c r="K55" i="20"/>
  <c r="M54" i="20"/>
  <c r="K54" i="20"/>
  <c r="C26" i="20" s="1"/>
  <c r="M53" i="20"/>
  <c r="K53" i="20"/>
  <c r="M52" i="20"/>
  <c r="K52" i="20"/>
  <c r="E23" i="20" s="1"/>
  <c r="M51" i="20"/>
  <c r="K51" i="20"/>
  <c r="M50" i="20"/>
  <c r="K50" i="20"/>
  <c r="I7" i="20" s="1"/>
  <c r="M49" i="20"/>
  <c r="E12" i="20" s="1"/>
  <c r="K49" i="20"/>
  <c r="E25" i="20" s="1"/>
  <c r="M48" i="20"/>
  <c r="G10" i="20" s="1"/>
  <c r="K48" i="20"/>
  <c r="M47" i="20"/>
  <c r="K47" i="20"/>
  <c r="M46" i="20"/>
  <c r="E13" i="20" s="1"/>
  <c r="K46" i="20"/>
  <c r="M45" i="20"/>
  <c r="K45" i="20"/>
  <c r="M44" i="20"/>
  <c r="K44" i="20"/>
  <c r="M43" i="20"/>
  <c r="E21" i="20" s="1"/>
  <c r="K43" i="20"/>
  <c r="M42" i="20"/>
  <c r="G13" i="20" s="1"/>
  <c r="K42" i="20"/>
  <c r="C17" i="20" s="1"/>
  <c r="M41" i="20"/>
  <c r="K41" i="20"/>
  <c r="I10" i="20" s="1"/>
  <c r="M40" i="20"/>
  <c r="K40" i="20"/>
  <c r="E9" i="20" s="1"/>
  <c r="M39" i="20"/>
  <c r="E7" i="20" s="1"/>
  <c r="K39" i="20"/>
  <c r="E15" i="20" s="1"/>
  <c r="M38" i="20"/>
  <c r="K38" i="20"/>
  <c r="M37" i="20"/>
  <c r="K37" i="20"/>
  <c r="M36" i="20"/>
  <c r="K36" i="20"/>
  <c r="M35" i="20"/>
  <c r="E11" i="20" s="1"/>
  <c r="K35" i="20"/>
  <c r="E19" i="20" s="1"/>
  <c r="M34" i="20"/>
  <c r="E10" i="20" s="1"/>
  <c r="K34" i="20"/>
  <c r="I4" i="20" s="1"/>
  <c r="M33" i="20"/>
  <c r="K33" i="20"/>
  <c r="M32" i="20"/>
  <c r="K32" i="20"/>
  <c r="M31" i="20"/>
  <c r="K31" i="20"/>
  <c r="E16" i="20" s="1"/>
  <c r="M30" i="20"/>
  <c r="G11" i="20" s="1"/>
  <c r="K30" i="20"/>
  <c r="M29" i="20"/>
  <c r="K29" i="20"/>
  <c r="E18" i="20"/>
  <c r="E17" i="20"/>
  <c r="I8" i="20"/>
  <c r="K65" i="19"/>
  <c r="K64" i="19"/>
  <c r="K63" i="19"/>
  <c r="C24" i="19" s="1"/>
  <c r="K62" i="19"/>
  <c r="K61" i="19"/>
  <c r="K60" i="19"/>
  <c r="K59" i="19"/>
  <c r="C25" i="19" s="1"/>
  <c r="K58" i="19"/>
  <c r="E5" i="19" s="1"/>
  <c r="K57" i="19"/>
  <c r="M56" i="19"/>
  <c r="K56" i="19"/>
  <c r="M55" i="19"/>
  <c r="K55" i="19"/>
  <c r="M54" i="19"/>
  <c r="K54" i="19"/>
  <c r="C26" i="19" s="1"/>
  <c r="M53" i="19"/>
  <c r="K53" i="19"/>
  <c r="M52" i="19"/>
  <c r="K52" i="19"/>
  <c r="E23" i="19" s="1"/>
  <c r="M51" i="19"/>
  <c r="K51" i="19"/>
  <c r="M50" i="19"/>
  <c r="I8" i="19" s="1"/>
  <c r="K50" i="19"/>
  <c r="I7" i="19" s="1"/>
  <c r="M49" i="19"/>
  <c r="K49" i="19"/>
  <c r="E25" i="19" s="1"/>
  <c r="M48" i="19"/>
  <c r="K48" i="19"/>
  <c r="M47" i="19"/>
  <c r="K47" i="19"/>
  <c r="M46" i="19"/>
  <c r="E13" i="19" s="1"/>
  <c r="K46" i="19"/>
  <c r="M45" i="19"/>
  <c r="K45" i="19"/>
  <c r="M44" i="19"/>
  <c r="K44" i="19"/>
  <c r="M43" i="19"/>
  <c r="E21" i="19" s="1"/>
  <c r="K43" i="19"/>
  <c r="M42" i="19"/>
  <c r="G13" i="19" s="1"/>
  <c r="K42" i="19"/>
  <c r="C17" i="19" s="1"/>
  <c r="M41" i="19"/>
  <c r="G14" i="19" s="1"/>
  <c r="K41" i="19"/>
  <c r="I10" i="19" s="1"/>
  <c r="M40" i="19"/>
  <c r="K40" i="19"/>
  <c r="E14" i="19" s="1"/>
  <c r="M39" i="19"/>
  <c r="E7" i="19" s="1"/>
  <c r="K39" i="19"/>
  <c r="E15" i="19" s="1"/>
  <c r="M38" i="19"/>
  <c r="K38" i="19"/>
  <c r="M37" i="19"/>
  <c r="K37" i="19"/>
  <c r="M36" i="19"/>
  <c r="E18" i="19" s="1"/>
  <c r="K36" i="19"/>
  <c r="M35" i="19"/>
  <c r="K35" i="19"/>
  <c r="E19" i="19" s="1"/>
  <c r="M34" i="19"/>
  <c r="E10" i="19" s="1"/>
  <c r="K34" i="19"/>
  <c r="I4" i="19" s="1"/>
  <c r="M33" i="19"/>
  <c r="K33" i="19"/>
  <c r="M32" i="19"/>
  <c r="K32" i="19"/>
  <c r="M31" i="19"/>
  <c r="K31" i="19"/>
  <c r="I9" i="19" s="1"/>
  <c r="M30" i="19"/>
  <c r="K30" i="19"/>
  <c r="M29" i="19"/>
  <c r="K29" i="19"/>
  <c r="E17" i="19"/>
  <c r="E12" i="19"/>
  <c r="E11" i="19"/>
  <c r="C18" i="26" l="1"/>
  <c r="C13" i="26"/>
  <c r="C5" i="26"/>
  <c r="C4" i="26"/>
  <c r="C23" i="26"/>
  <c r="G19" i="26"/>
  <c r="C11" i="26"/>
  <c r="C7" i="26"/>
  <c r="C14" i="26"/>
  <c r="C10" i="26"/>
  <c r="C9" i="26"/>
  <c r="C21" i="26"/>
  <c r="G20" i="26"/>
  <c r="C12" i="26"/>
  <c r="C8" i="26"/>
  <c r="C15" i="26"/>
  <c r="C5" i="23"/>
  <c r="C13" i="23"/>
  <c r="C5" i="25"/>
  <c r="C13" i="25"/>
  <c r="C18" i="24"/>
  <c r="C5" i="24"/>
  <c r="C13" i="24"/>
  <c r="C23" i="23"/>
  <c r="C19" i="23"/>
  <c r="C8" i="23"/>
  <c r="C20" i="23"/>
  <c r="C22" i="23"/>
  <c r="C18" i="23"/>
  <c r="C11" i="23"/>
  <c r="C7" i="23"/>
  <c r="C9" i="23"/>
  <c r="C21" i="23"/>
  <c r="C15" i="23"/>
  <c r="C10" i="23"/>
  <c r="C4" i="23"/>
  <c r="C14" i="23"/>
  <c r="C12" i="23"/>
  <c r="C21" i="25"/>
  <c r="C15" i="25"/>
  <c r="C11" i="25"/>
  <c r="C7" i="25"/>
  <c r="C20" i="25"/>
  <c r="C14" i="25"/>
  <c r="C10" i="25"/>
  <c r="C23" i="25"/>
  <c r="C19" i="25"/>
  <c r="C9" i="25"/>
  <c r="C4" i="25"/>
  <c r="C22" i="25"/>
  <c r="C12" i="25"/>
  <c r="C8" i="25"/>
  <c r="C18" i="25"/>
  <c r="C22" i="24"/>
  <c r="C12" i="24"/>
  <c r="C8" i="24"/>
  <c r="C21" i="24"/>
  <c r="C15" i="24"/>
  <c r="C11" i="24"/>
  <c r="C7" i="24"/>
  <c r="C20" i="24"/>
  <c r="C14" i="24"/>
  <c r="C10" i="24"/>
  <c r="C23" i="24"/>
  <c r="C19" i="24"/>
  <c r="C9" i="24"/>
  <c r="C4" i="24"/>
  <c r="C16" i="20"/>
  <c r="C6" i="20"/>
  <c r="C16" i="21"/>
  <c r="C6" i="21"/>
  <c r="C6" i="22"/>
  <c r="C16" i="22"/>
  <c r="C6" i="19"/>
  <c r="C16" i="19"/>
  <c r="E16" i="22"/>
  <c r="I9" i="20"/>
  <c r="E16" i="19"/>
  <c r="E4" i="20"/>
  <c r="E14" i="20"/>
  <c r="E6" i="22"/>
  <c r="E8" i="19"/>
  <c r="E8" i="20"/>
  <c r="I5" i="20"/>
  <c r="G12" i="20"/>
  <c r="G12" i="22"/>
  <c r="C24" i="21"/>
  <c r="G12" i="21"/>
  <c r="E6" i="19"/>
  <c r="E6" i="21"/>
  <c r="E4" i="19"/>
  <c r="E9" i="19"/>
  <c r="K66" i="19"/>
  <c r="I9" i="21"/>
  <c r="K66" i="21"/>
  <c r="K66" i="22"/>
  <c r="K66" i="20"/>
  <c r="G15" i="19"/>
  <c r="C17" i="22"/>
  <c r="E4" i="22"/>
  <c r="I5" i="22"/>
  <c r="E9" i="22"/>
  <c r="E9" i="21"/>
  <c r="E14" i="21"/>
  <c r="I5" i="21"/>
  <c r="E8" i="21"/>
  <c r="E6" i="20"/>
  <c r="I5" i="19"/>
  <c r="I6" i="19"/>
  <c r="K65" i="18"/>
  <c r="K64" i="18"/>
  <c r="K63" i="18"/>
  <c r="C24" i="18" s="1"/>
  <c r="K62" i="18"/>
  <c r="K61" i="18"/>
  <c r="K60" i="18"/>
  <c r="K59" i="18"/>
  <c r="C25" i="18" s="1"/>
  <c r="K58" i="18"/>
  <c r="E5" i="18" s="1"/>
  <c r="K57" i="18"/>
  <c r="M56" i="18"/>
  <c r="K56" i="18"/>
  <c r="M55" i="18"/>
  <c r="K55" i="18"/>
  <c r="M54" i="18"/>
  <c r="K54" i="18"/>
  <c r="C26" i="18" s="1"/>
  <c r="M53" i="18"/>
  <c r="K53" i="18"/>
  <c r="M52" i="18"/>
  <c r="K52" i="18"/>
  <c r="E23" i="18" s="1"/>
  <c r="M51" i="18"/>
  <c r="K51" i="18"/>
  <c r="M50" i="18"/>
  <c r="K50" i="18"/>
  <c r="I7" i="18" s="1"/>
  <c r="M49" i="18"/>
  <c r="E12" i="18" s="1"/>
  <c r="K49" i="18"/>
  <c r="E25" i="18" s="1"/>
  <c r="M48" i="18"/>
  <c r="K48" i="18"/>
  <c r="M47" i="18"/>
  <c r="K47" i="18"/>
  <c r="M46" i="18"/>
  <c r="E13" i="18" s="1"/>
  <c r="K46" i="18"/>
  <c r="M45" i="18"/>
  <c r="K45" i="18"/>
  <c r="M44" i="18"/>
  <c r="K44" i="18"/>
  <c r="M43" i="18"/>
  <c r="E21" i="18" s="1"/>
  <c r="K43" i="18"/>
  <c r="M42" i="18"/>
  <c r="K42" i="18"/>
  <c r="C17" i="18" s="1"/>
  <c r="M41" i="18"/>
  <c r="G18" i="18" s="1"/>
  <c r="K41" i="18"/>
  <c r="I10" i="18" s="1"/>
  <c r="M40" i="18"/>
  <c r="K40" i="18"/>
  <c r="E14" i="18" s="1"/>
  <c r="M39" i="18"/>
  <c r="E7" i="18" s="1"/>
  <c r="K39" i="18"/>
  <c r="E15" i="18" s="1"/>
  <c r="M38" i="18"/>
  <c r="K38" i="18"/>
  <c r="M37" i="18"/>
  <c r="E17" i="18" s="1"/>
  <c r="K37" i="18"/>
  <c r="M36" i="18"/>
  <c r="E18" i="18" s="1"/>
  <c r="K36" i="18"/>
  <c r="M35" i="18"/>
  <c r="E11" i="18" s="1"/>
  <c r="K35" i="18"/>
  <c r="E19" i="18" s="1"/>
  <c r="M34" i="18"/>
  <c r="E10" i="18" s="1"/>
  <c r="K34" i="18"/>
  <c r="I4" i="18" s="1"/>
  <c r="M33" i="18"/>
  <c r="K33" i="18"/>
  <c r="M32" i="18"/>
  <c r="K32" i="18"/>
  <c r="M31" i="18"/>
  <c r="K31" i="18"/>
  <c r="E16" i="18" s="1"/>
  <c r="M30" i="18"/>
  <c r="K30" i="18"/>
  <c r="M29" i="18"/>
  <c r="K29" i="18"/>
  <c r="G15" i="18"/>
  <c r="I8" i="18"/>
  <c r="M56" i="17"/>
  <c r="M55" i="17"/>
  <c r="M54" i="17"/>
  <c r="M53" i="17"/>
  <c r="M52" i="17"/>
  <c r="M51" i="17"/>
  <c r="M50" i="17"/>
  <c r="I8" i="17" s="1"/>
  <c r="M49" i="17"/>
  <c r="E12" i="17" s="1"/>
  <c r="M48" i="17"/>
  <c r="M47" i="17"/>
  <c r="M46" i="17"/>
  <c r="E13" i="17" s="1"/>
  <c r="M45" i="17"/>
  <c r="M44" i="17"/>
  <c r="M43" i="17"/>
  <c r="E21" i="17" s="1"/>
  <c r="M42" i="17"/>
  <c r="M41" i="17"/>
  <c r="M40" i="17"/>
  <c r="G15" i="17" s="1"/>
  <c r="M39" i="17"/>
  <c r="E7" i="17" s="1"/>
  <c r="M38" i="17"/>
  <c r="M37" i="17"/>
  <c r="E17" i="17" s="1"/>
  <c r="M36" i="17"/>
  <c r="E18" i="17" s="1"/>
  <c r="M35" i="17"/>
  <c r="E11" i="17" s="1"/>
  <c r="M34" i="17"/>
  <c r="E10" i="17" s="1"/>
  <c r="M33" i="17"/>
  <c r="M31" i="17"/>
  <c r="M32" i="17"/>
  <c r="G16" i="17" s="1"/>
  <c r="M30" i="17"/>
  <c r="M29" i="17"/>
  <c r="K42" i="17"/>
  <c r="C17" i="17" s="1"/>
  <c r="K41" i="17"/>
  <c r="I10" i="17" s="1"/>
  <c r="K40" i="17"/>
  <c r="E9" i="17" s="1"/>
  <c r="K39" i="17"/>
  <c r="E15" i="17" s="1"/>
  <c r="K38" i="17"/>
  <c r="K37" i="17"/>
  <c r="K36" i="17"/>
  <c r="K35" i="17"/>
  <c r="E19" i="17" s="1"/>
  <c r="K34" i="17"/>
  <c r="I4" i="17" s="1"/>
  <c r="K33" i="17"/>
  <c r="K32" i="17"/>
  <c r="K31" i="17"/>
  <c r="E16" i="17" s="1"/>
  <c r="K30" i="17"/>
  <c r="K29" i="17"/>
  <c r="K56" i="17"/>
  <c r="K55" i="17"/>
  <c r="K54" i="17"/>
  <c r="C26" i="17" s="1"/>
  <c r="K53" i="17"/>
  <c r="K52" i="17"/>
  <c r="E23" i="17" s="1"/>
  <c r="K51" i="17"/>
  <c r="K50" i="17"/>
  <c r="I7" i="17" s="1"/>
  <c r="K49" i="17"/>
  <c r="E25" i="17" s="1"/>
  <c r="K48" i="17"/>
  <c r="K47" i="17"/>
  <c r="K46" i="17"/>
  <c r="K45" i="17"/>
  <c r="K44" i="17"/>
  <c r="K43" i="17"/>
  <c r="K57" i="17"/>
  <c r="K58" i="17"/>
  <c r="E5" i="17" s="1"/>
  <c r="K59" i="17"/>
  <c r="C25" i="17" s="1"/>
  <c r="K60" i="17"/>
  <c r="K61" i="17"/>
  <c r="K62" i="17"/>
  <c r="K63" i="17"/>
  <c r="C24" i="17" s="1"/>
  <c r="K64" i="17"/>
  <c r="K65" i="17"/>
  <c r="C4" i="20" l="1"/>
  <c r="C13" i="20"/>
  <c r="C5" i="20"/>
  <c r="C13" i="19"/>
  <c r="C5" i="19"/>
  <c r="C4" i="19"/>
  <c r="C12" i="22"/>
  <c r="C13" i="22"/>
  <c r="C4" i="22"/>
  <c r="C5" i="22"/>
  <c r="C4" i="21"/>
  <c r="C5" i="21"/>
  <c r="C13" i="21"/>
  <c r="C20" i="20"/>
  <c r="C14" i="20"/>
  <c r="C9" i="20"/>
  <c r="C21" i="20"/>
  <c r="C23" i="20"/>
  <c r="C19" i="20"/>
  <c r="C8" i="20"/>
  <c r="C15" i="20"/>
  <c r="C22" i="20"/>
  <c r="C18" i="20"/>
  <c r="C11" i="20"/>
  <c r="C7" i="20"/>
  <c r="C10" i="20"/>
  <c r="C23" i="19"/>
  <c r="C19" i="19"/>
  <c r="C9" i="19"/>
  <c r="C10" i="19"/>
  <c r="C22" i="19"/>
  <c r="C18" i="19"/>
  <c r="C8" i="19"/>
  <c r="C20" i="19"/>
  <c r="C21" i="19"/>
  <c r="C15" i="19"/>
  <c r="C11" i="19"/>
  <c r="C7" i="19"/>
  <c r="C14" i="19"/>
  <c r="C12" i="20"/>
  <c r="C22" i="22"/>
  <c r="C18" i="22"/>
  <c r="C8" i="22"/>
  <c r="C21" i="22"/>
  <c r="C15" i="22"/>
  <c r="C11" i="22"/>
  <c r="C7" i="22"/>
  <c r="C19" i="22"/>
  <c r="C20" i="22"/>
  <c r="C14" i="22"/>
  <c r="C10" i="22"/>
  <c r="C23" i="22"/>
  <c r="C9" i="22"/>
  <c r="C12" i="19"/>
  <c r="C21" i="21"/>
  <c r="C15" i="21"/>
  <c r="C11" i="21"/>
  <c r="C7" i="21"/>
  <c r="C22" i="21"/>
  <c r="C8" i="21"/>
  <c r="C20" i="21"/>
  <c r="C14" i="21"/>
  <c r="C10" i="21"/>
  <c r="C23" i="21"/>
  <c r="C19" i="21"/>
  <c r="C9" i="21"/>
  <c r="C18" i="21"/>
  <c r="C12" i="21"/>
  <c r="I6" i="17"/>
  <c r="C6" i="18"/>
  <c r="C16" i="18"/>
  <c r="C16" i="17"/>
  <c r="C6" i="17"/>
  <c r="E8" i="18"/>
  <c r="E4" i="18"/>
  <c r="I5" i="18"/>
  <c r="I6" i="18"/>
  <c r="E6" i="17"/>
  <c r="E8" i="17"/>
  <c r="E14" i="17"/>
  <c r="E4" i="17"/>
  <c r="I5" i="17"/>
  <c r="K66" i="18"/>
  <c r="I9" i="17"/>
  <c r="I9" i="18"/>
  <c r="G17" i="18"/>
  <c r="E6" i="18"/>
  <c r="E9" i="18"/>
  <c r="K66" i="17"/>
  <c r="C4" i="17" l="1"/>
  <c r="C9" i="17"/>
  <c r="C13" i="18"/>
  <c r="C5" i="18"/>
  <c r="C4" i="18"/>
  <c r="C20" i="17"/>
  <c r="C14" i="17"/>
  <c r="C10" i="17"/>
  <c r="C5" i="17"/>
  <c r="C23" i="17"/>
  <c r="C19" i="17"/>
  <c r="C13" i="17"/>
  <c r="C22" i="17"/>
  <c r="C12" i="17"/>
  <c r="C8" i="17"/>
  <c r="C21" i="17"/>
  <c r="C15" i="17"/>
  <c r="C11" i="17"/>
  <c r="C7" i="17"/>
  <c r="C18" i="17"/>
  <c r="C23" i="18"/>
  <c r="C19" i="18"/>
  <c r="C9" i="18"/>
  <c r="C22" i="18"/>
  <c r="C12" i="18"/>
  <c r="C8" i="18"/>
  <c r="C21" i="18"/>
  <c r="C15" i="18"/>
  <c r="C11" i="18"/>
  <c r="C7" i="18"/>
  <c r="C20" i="18"/>
  <c r="C14" i="18"/>
  <c r="C10" i="18"/>
  <c r="C18" i="18"/>
</calcChain>
</file>

<file path=xl/sharedStrings.xml><?xml version="1.0" encoding="utf-8"?>
<sst xmlns="http://schemas.openxmlformats.org/spreadsheetml/2006/main" count="1496" uniqueCount="169">
  <si>
    <t>Comando de Área</t>
  </si>
  <si>
    <t>Comunicaão</t>
  </si>
  <si>
    <t>Excentricidade</t>
  </si>
  <si>
    <t>Jogo Aéreo</t>
  </si>
  <si>
    <t>Jogo Mãos</t>
  </si>
  <si>
    <t>Lançamentos</t>
  </si>
  <si>
    <t>Livres</t>
  </si>
  <si>
    <t>Penaltis</t>
  </si>
  <si>
    <t>Pontapé</t>
  </si>
  <si>
    <t>Primeiro Toque</t>
  </si>
  <si>
    <t>Reflexos</t>
  </si>
  <si>
    <t>Saídas</t>
  </si>
  <si>
    <t>T. Sair de Punhos</t>
  </si>
  <si>
    <t>Um para Um</t>
  </si>
  <si>
    <t>Atributos Técnicos GR</t>
  </si>
  <si>
    <t>Agressividade</t>
  </si>
  <si>
    <t>Antecipação</t>
  </si>
  <si>
    <t>Bravura</t>
  </si>
  <si>
    <t>Compostura</t>
  </si>
  <si>
    <t>Concentração</t>
  </si>
  <si>
    <t>Decisões</t>
  </si>
  <si>
    <t>Determinação</t>
  </si>
  <si>
    <t>Imprevisibilidade</t>
  </si>
  <si>
    <t>Ind. Trabalho</t>
  </si>
  <si>
    <t>Posicionamento</t>
  </si>
  <si>
    <t>Sem Bola</t>
  </si>
  <si>
    <t>Trabalho Equipa</t>
  </si>
  <si>
    <t>Cabeceamento</t>
  </si>
  <si>
    <t>Cantos</t>
  </si>
  <si>
    <t>Cruzamento</t>
  </si>
  <si>
    <t>Desarme</t>
  </si>
  <si>
    <t>Finalização</t>
  </si>
  <si>
    <t>Finta</t>
  </si>
  <si>
    <t>Lanç. Longos</t>
  </si>
  <si>
    <t>Marcação</t>
  </si>
  <si>
    <t>Marc. Penaltis</t>
  </si>
  <si>
    <t>Passe</t>
  </si>
  <si>
    <t>Rem. Longe</t>
  </si>
  <si>
    <t>Técnica</t>
  </si>
  <si>
    <t>Atributos Técnicos</t>
  </si>
  <si>
    <t>Atributos Mentais</t>
  </si>
  <si>
    <t>Aceleração</t>
  </si>
  <si>
    <t>Agilidade</t>
  </si>
  <si>
    <t>Cond. Fis. Natural</t>
  </si>
  <si>
    <t>Equilibrio</t>
  </si>
  <si>
    <t>Força</t>
  </si>
  <si>
    <t>Impulsao</t>
  </si>
  <si>
    <t>Velocidade</t>
  </si>
  <si>
    <t>Atributos Físicos</t>
  </si>
  <si>
    <t>Outros</t>
  </si>
  <si>
    <t>Movimentos Preferidos</t>
  </si>
  <si>
    <t>PES 2015</t>
  </si>
  <si>
    <t>Destreza Atacante</t>
  </si>
  <si>
    <t>Destreza Defensiva</t>
  </si>
  <si>
    <t>Talento Guarda-Redes</t>
  </si>
  <si>
    <t>Drible</t>
  </si>
  <si>
    <t>Controlo de Bola</t>
  </si>
  <si>
    <t>Passe Rasteiro</t>
  </si>
  <si>
    <t>Passe por Alto</t>
  </si>
  <si>
    <t>Roubo de Bola</t>
  </si>
  <si>
    <t>Colocação de Remate</t>
  </si>
  <si>
    <t>Efeito</t>
  </si>
  <si>
    <t>Defender a Bola (GR)</t>
  </si>
  <si>
    <t>Pior Pé (precisão)</t>
  </si>
  <si>
    <t>Equilíbrio</t>
  </si>
  <si>
    <t>Força de Remate</t>
  </si>
  <si>
    <t>Poder de Explosão</t>
  </si>
  <si>
    <t>Salto</t>
  </si>
  <si>
    <t>Resistência</t>
  </si>
  <si>
    <t>Condição Física</t>
  </si>
  <si>
    <t>Resistência a Lesões</t>
  </si>
  <si>
    <t>Pior Pé (frequência)</t>
  </si>
  <si>
    <t>Média</t>
  </si>
  <si>
    <t>Converter Guarda-Redes</t>
  </si>
  <si>
    <t>da barra "FM" os respectivos valores dos jogadores no Football Manager</t>
  </si>
  <si>
    <t>Converter Outras Posições</t>
  </si>
  <si>
    <t>INSTRUÇÕES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</si>
  <si>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- Inserir em "Atributos Técnicos GR", "Atributos Psicológicos" e "Atributos Físicos"</t>
    </r>
  </si>
  <si>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- Depois escolher a barra "GR" deste conversor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</si>
  <si>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- Inserir em "Atributos Técnicos", "Atributos Psicológicos" e "Atributos Físicos"</t>
    </r>
  </si>
  <si>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- Depois escolher a barra da posição do jogador (DC|DL|MD|MC|ML|MO|AL|SA|AC)</t>
    </r>
  </si>
  <si>
    <t>Capacidade como GR</t>
  </si>
  <si>
    <t>Habilidades do Jogador</t>
  </si>
  <si>
    <t>Finta Tesoura</t>
  </si>
  <si>
    <t>Elástico</t>
  </si>
  <si>
    <t>Roleta</t>
  </si>
  <si>
    <t>Chapéu</t>
  </si>
  <si>
    <t>Revienga &amp; Virar</t>
  </si>
  <si>
    <t>Ressalto Interior</t>
  </si>
  <si>
    <t>Meia Distância</t>
  </si>
  <si>
    <t>Remate com peito do pé</t>
  </si>
  <si>
    <t>Finaliz. Acrobática</t>
  </si>
  <si>
    <t>Remate na Passada</t>
  </si>
  <si>
    <t>Passe de Primeira</t>
  </si>
  <si>
    <t>Passe Milimétrico</t>
  </si>
  <si>
    <t>Cruzamento Preciso</t>
  </si>
  <si>
    <t>Trivela</t>
  </si>
  <si>
    <t>Pontapé Rasteiro</t>
  </si>
  <si>
    <t>Lanç. Lat. Longo</t>
  </si>
  <si>
    <t>Arremesso Longo GR</t>
  </si>
  <si>
    <t>Marcação Homem a Homem</t>
  </si>
  <si>
    <t>Pressionante</t>
  </si>
  <si>
    <t>Capitania</t>
  </si>
  <si>
    <t>Suplente de Luxo</t>
  </si>
  <si>
    <t>Espirito Combativo</t>
  </si>
  <si>
    <t>Estilos de Jogo</t>
  </si>
  <si>
    <t>Oportunista</t>
  </si>
  <si>
    <t>Arrastar Defesa</t>
  </si>
  <si>
    <t>Matador</t>
  </si>
  <si>
    <t>Jogador Alvo</t>
  </si>
  <si>
    <t>Organizador Criativo</t>
  </si>
  <si>
    <t>Ala produtivo</t>
  </si>
  <si>
    <t>Nº10 Clássico</t>
  </si>
  <si>
    <t>Criador de Espaços</t>
  </si>
  <si>
    <t>Todo o Terreno</t>
  </si>
  <si>
    <t>O Destruidor</t>
  </si>
  <si>
    <t>Trinco</t>
  </si>
  <si>
    <t>Motor Jogo</t>
  </si>
  <si>
    <t>Atacante Extra</t>
  </si>
  <si>
    <t>Lateral Ofensivo</t>
  </si>
  <si>
    <t>GR Ofensivo</t>
  </si>
  <si>
    <t>Lateral Defensivo</t>
  </si>
  <si>
    <t>GR Defensivo</t>
  </si>
  <si>
    <t>Estilos de Jogo COM</t>
  </si>
  <si>
    <t>Mágico</t>
  </si>
  <si>
    <t>Drible Veloz</t>
  </si>
  <si>
    <t>Flecha</t>
  </si>
  <si>
    <t>Sprint Decidido</t>
  </si>
  <si>
    <t>Perito Bolas Longas</t>
  </si>
  <si>
    <t>Cruzam. Longo</t>
  </si>
  <si>
    <t>Remate de Longe</t>
  </si>
  <si>
    <t>Entra na grande área adversária</t>
  </si>
  <si>
    <t>Explora os espaços</t>
  </si>
  <si>
    <t>Chega á frente sempre que possível</t>
  </si>
  <si>
    <t>Tenta desmarcar colegas regularmente</t>
  </si>
  <si>
    <t>Tiros de Longe</t>
  </si>
  <si>
    <t>Remate com Força</t>
  </si>
  <si>
    <t>Remata Colocado</t>
  </si>
  <si>
    <t>Remata com Efeito</t>
  </si>
  <si>
    <t>Gosta de Fintar Guarda-Redes</t>
  </si>
  <si>
    <t>Gosta de Fazer chapéus ao GR</t>
  </si>
  <si>
    <t>Tenta sair com a bola controlada</t>
  </si>
  <si>
    <t>Fica sempre atrás</t>
  </si>
  <si>
    <t>Faz entradas de carrinho</t>
  </si>
  <si>
    <t>Corre com bola pela esquerda/direita/centro</t>
  </si>
  <si>
    <t>Corre Frequentemente com a bola</t>
  </si>
  <si>
    <t>Tenta pontapés Livres de Longe</t>
  </si>
  <si>
    <t>Vem para dentro</t>
  </si>
  <si>
    <t>Vem atrás buscar jogo</t>
  </si>
  <si>
    <t>Vai a linha</t>
  </si>
  <si>
    <t>Joga de costas para a baliza</t>
  </si>
  <si>
    <t>Tem lançamento longo e tenso</t>
  </si>
  <si>
    <t>Tenta chutar de primeira</t>
  </si>
  <si>
    <t>Procura fazer tabelinhas</t>
  </si>
  <si>
    <t>Gere o ritmo de jogo</t>
  </si>
  <si>
    <t>Tenta fazer pontapés de bicicleta</t>
  </si>
  <si>
    <t>Tenta fazer passes longos</t>
  </si>
  <si>
    <t>Gosta de mudar de flanco</t>
  </si>
  <si>
    <t>Faz Marcação Cerrada</t>
  </si>
  <si>
    <t>Corre com bola pela esq/dir/cen</t>
  </si>
  <si>
    <t>Tenta desmarcar colegas regul.</t>
  </si>
  <si>
    <t>Chega á frente sempre que poss.</t>
  </si>
  <si>
    <t>Habilidades</t>
  </si>
  <si>
    <t>Liderança</t>
  </si>
  <si>
    <t>Visão de Jogo</t>
  </si>
  <si>
    <t>Impulsão</t>
  </si>
  <si>
    <t>Resistencia</t>
  </si>
  <si>
    <t>FM2015 TO PES 2015 CONVERTER BY SPAF94</t>
  </si>
  <si>
    <t>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</si>
</sst>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1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4" xfId="0" applyBorder="1"/>
    <xf numFmtId="0" fontId="7" fillId="5" borderId="4" xfId="0" applyFont="1" applyFill="1" applyBorder="1"/>
    <xf numFmtId="0" fontId="5" fillId="2" borderId="1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0" fillId="4" borderId="4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" fontId="2" fillId="4" borderId="4" xfId="0" applyNumberFormat="1" applyFont="1" applyFill="1" applyBorder="1" applyAlignment="1">
      <alignment horizontal="center"/>
    </xf>
    <xf numFmtId="0" fontId="0" fillId="0" borderId="0" xfId="0" applyBorder="1"/>
    <xf numFmtId="0" fontId="9" fillId="0" borderId="0" xfId="0" applyFont="1" applyAlignment="1"/>
    <xf numFmtId="0" fontId="0" fillId="0" borderId="0" xfId="0" applyAlignment="1"/>
    <xf numFmtId="0" fontId="0" fillId="5" borderId="4" xfId="0" applyFill="1" applyBorder="1"/>
    <xf numFmtId="0" fontId="0" fillId="4" borderId="4" xfId="0" applyFill="1" applyBorder="1"/>
    <xf numFmtId="0" fontId="0" fillId="0" borderId="0" xfId="0" applyFill="1" applyBorder="1"/>
    <xf numFmtId="0" fontId="0" fillId="7" borderId="4" xfId="0" applyFill="1" applyBorder="1" applyAlignment="1">
      <alignment horizontal="center"/>
    </xf>
    <xf numFmtId="0" fontId="6" fillId="7" borderId="4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/>
    </xf>
    <xf numFmtId="0" fontId="0" fillId="7" borderId="4" xfId="0" applyFill="1" applyBorder="1"/>
    <xf numFmtId="0" fontId="1" fillId="7" borderId="0" xfId="0" applyFont="1" applyFill="1" applyBorder="1" applyAlignment="1"/>
    <xf numFmtId="0" fontId="6" fillId="7" borderId="4" xfId="0" applyFont="1" applyFill="1" applyBorder="1" applyAlignment="1">
      <alignment horizontal="left" wrapText="1"/>
    </xf>
    <xf numFmtId="0" fontId="11" fillId="7" borderId="4" xfId="0" applyFont="1" applyFill="1" applyBorder="1"/>
    <xf numFmtId="0" fontId="6" fillId="7" borderId="4" xfId="0" applyFont="1" applyFill="1" applyBorder="1" applyAlignment="1">
      <alignment horizontal="left"/>
    </xf>
    <xf numFmtId="0" fontId="6" fillId="2" borderId="1" xfId="0" applyFont="1" applyFill="1" applyBorder="1" applyAlignment="1" applyProtection="1">
      <alignment horizontal="left" wrapText="1"/>
    </xf>
    <xf numFmtId="0" fontId="0" fillId="0" borderId="8" xfId="0" applyBorder="1" applyProtection="1"/>
    <xf numFmtId="1" fontId="8" fillId="4" borderId="4" xfId="0" applyNumberFormat="1" applyFont="1" applyFill="1" applyBorder="1" applyAlignment="1">
      <alignment horizontal="center"/>
    </xf>
    <xf numFmtId="0" fontId="0" fillId="0" borderId="0" xfId="0" applyBorder="1" applyProtection="1"/>
    <xf numFmtId="0" fontId="15" fillId="5" borderId="4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L22"/>
  <sheetViews>
    <sheetView tabSelected="1" workbookViewId="0">
      <selection activeCell="B3" sqref="B3"/>
    </sheetView>
  </sheetViews>
  <sheetFormatPr defaultRowHeight="15" x14ac:dyDescent="0.25"/>
  <cols>
    <col min="1" max="1" width="17.7109375" customWidth="1"/>
    <col min="2" max="2" width="6.7109375" customWidth="1"/>
    <col min="3" max="3" width="17.7109375" customWidth="1"/>
    <col min="4" max="4" width="6.7109375" customWidth="1"/>
    <col min="5" max="5" width="17.7109375" customWidth="1"/>
    <col min="6" max="6" width="6.7109375" customWidth="1"/>
    <col min="7" max="7" width="20.7109375" customWidth="1"/>
    <col min="8" max="8" width="6.7109375" customWidth="1"/>
    <col min="9" max="9" width="40.7109375" customWidth="1"/>
    <col min="10" max="10" width="6.7109375" customWidth="1"/>
    <col min="11" max="11" width="30.7109375" customWidth="1"/>
    <col min="12" max="12" width="6.7109375" customWidth="1"/>
  </cols>
  <sheetData>
    <row r="2" spans="1:12" x14ac:dyDescent="0.25">
      <c r="A2" s="42" t="s">
        <v>14</v>
      </c>
      <c r="B2" s="42"/>
      <c r="C2" s="42" t="s">
        <v>39</v>
      </c>
      <c r="D2" s="42"/>
      <c r="E2" s="40" t="s">
        <v>40</v>
      </c>
      <c r="F2" s="40"/>
      <c r="G2" s="42" t="s">
        <v>48</v>
      </c>
      <c r="H2" s="42"/>
      <c r="I2" s="40" t="s">
        <v>50</v>
      </c>
      <c r="J2" s="41"/>
      <c r="K2" s="41"/>
      <c r="L2" s="41"/>
    </row>
    <row r="3" spans="1:12" ht="15.95" customHeight="1" x14ac:dyDescent="0.25">
      <c r="A3" s="8" t="s">
        <v>0</v>
      </c>
      <c r="B3" s="7"/>
      <c r="C3" s="1" t="s">
        <v>27</v>
      </c>
      <c r="D3" s="9"/>
      <c r="E3" s="4" t="s">
        <v>15</v>
      </c>
      <c r="F3" s="11"/>
      <c r="G3" s="3" t="s">
        <v>41</v>
      </c>
      <c r="H3" s="9"/>
      <c r="I3" s="5" t="s">
        <v>144</v>
      </c>
      <c r="J3" s="14"/>
      <c r="K3" s="5" t="s">
        <v>158</v>
      </c>
      <c r="L3" s="14"/>
    </row>
    <row r="4" spans="1:12" ht="15.95" customHeight="1" x14ac:dyDescent="0.25">
      <c r="A4" s="8" t="s">
        <v>1</v>
      </c>
      <c r="B4" s="7"/>
      <c r="C4" s="1" t="s">
        <v>28</v>
      </c>
      <c r="D4" s="10"/>
      <c r="E4" s="2" t="s">
        <v>16</v>
      </c>
      <c r="F4" s="12"/>
      <c r="G4" s="3" t="s">
        <v>42</v>
      </c>
      <c r="H4" s="9"/>
      <c r="I4" s="5" t="s">
        <v>131</v>
      </c>
      <c r="J4" s="14"/>
      <c r="K4" s="5" t="s">
        <v>150</v>
      </c>
      <c r="L4" s="14"/>
    </row>
    <row r="5" spans="1:12" ht="15.95" customHeight="1" x14ac:dyDescent="0.25">
      <c r="A5" s="8" t="s">
        <v>2</v>
      </c>
      <c r="B5" s="7"/>
      <c r="C5" s="1" t="s">
        <v>29</v>
      </c>
      <c r="D5" s="10"/>
      <c r="E5" s="1" t="s">
        <v>17</v>
      </c>
      <c r="F5" s="10"/>
      <c r="G5" s="1" t="s">
        <v>43</v>
      </c>
      <c r="H5" s="9"/>
      <c r="I5" s="5" t="s">
        <v>132</v>
      </c>
      <c r="J5" s="14"/>
      <c r="K5" s="5" t="s">
        <v>151</v>
      </c>
      <c r="L5" s="14"/>
    </row>
    <row r="6" spans="1:12" ht="15.95" customHeight="1" x14ac:dyDescent="0.25">
      <c r="A6" s="8" t="s">
        <v>3</v>
      </c>
      <c r="B6" s="7"/>
      <c r="C6" s="1" t="s">
        <v>30</v>
      </c>
      <c r="D6" s="10"/>
      <c r="E6" s="1" t="s">
        <v>18</v>
      </c>
      <c r="F6" s="10"/>
      <c r="G6" s="1" t="s">
        <v>44</v>
      </c>
      <c r="H6" s="9"/>
      <c r="I6" s="5" t="s">
        <v>133</v>
      </c>
      <c r="J6" s="14"/>
      <c r="K6" s="5" t="s">
        <v>152</v>
      </c>
      <c r="L6" s="14"/>
    </row>
    <row r="7" spans="1:12" ht="15.95" customHeight="1" x14ac:dyDescent="0.25">
      <c r="A7" s="8" t="s">
        <v>4</v>
      </c>
      <c r="B7" s="7"/>
      <c r="C7" s="1" t="s">
        <v>31</v>
      </c>
      <c r="D7" s="10"/>
      <c r="E7" s="1" t="s">
        <v>19</v>
      </c>
      <c r="F7" s="10"/>
      <c r="G7" s="1" t="s">
        <v>45</v>
      </c>
      <c r="H7" s="9"/>
      <c r="I7" s="5" t="s">
        <v>134</v>
      </c>
      <c r="J7" s="14"/>
      <c r="K7" s="5" t="s">
        <v>153</v>
      </c>
      <c r="L7" s="14"/>
    </row>
    <row r="8" spans="1:12" ht="15.95" customHeight="1" x14ac:dyDescent="0.25">
      <c r="A8" s="8" t="s">
        <v>5</v>
      </c>
      <c r="B8" s="7"/>
      <c r="C8" s="1" t="s">
        <v>32</v>
      </c>
      <c r="D8" s="10"/>
      <c r="E8" s="1" t="s">
        <v>20</v>
      </c>
      <c r="F8" s="10"/>
      <c r="G8" s="1" t="s">
        <v>165</v>
      </c>
      <c r="H8" s="9"/>
      <c r="I8" s="5" t="s">
        <v>135</v>
      </c>
      <c r="J8" s="14"/>
      <c r="K8" s="5" t="s">
        <v>154</v>
      </c>
      <c r="L8" s="14"/>
    </row>
    <row r="9" spans="1:12" ht="15.95" customHeight="1" x14ac:dyDescent="0.25">
      <c r="A9" s="8" t="s">
        <v>6</v>
      </c>
      <c r="B9" s="7"/>
      <c r="C9" s="1" t="s">
        <v>33</v>
      </c>
      <c r="D9" s="10"/>
      <c r="E9" s="1" t="s">
        <v>21</v>
      </c>
      <c r="F9" s="10"/>
      <c r="G9" s="1" t="s">
        <v>68</v>
      </c>
      <c r="H9" s="9"/>
      <c r="I9" s="5" t="s">
        <v>136</v>
      </c>
      <c r="J9" s="14"/>
      <c r="K9" s="5" t="s">
        <v>155</v>
      </c>
      <c r="L9" s="14"/>
    </row>
    <row r="10" spans="1:12" ht="15.95" customHeight="1" x14ac:dyDescent="0.25">
      <c r="A10" s="8" t="s">
        <v>7</v>
      </c>
      <c r="B10" s="7"/>
      <c r="C10" s="1" t="s">
        <v>6</v>
      </c>
      <c r="D10" s="10"/>
      <c r="E10" s="1" t="s">
        <v>22</v>
      </c>
      <c r="F10" s="10"/>
      <c r="G10" s="1" t="s">
        <v>47</v>
      </c>
      <c r="H10" s="9"/>
      <c r="I10" s="5" t="s">
        <v>137</v>
      </c>
      <c r="J10" s="14"/>
      <c r="K10" s="5" t="s">
        <v>156</v>
      </c>
      <c r="L10" s="14"/>
    </row>
    <row r="11" spans="1:12" ht="15.95" customHeight="1" x14ac:dyDescent="0.25">
      <c r="A11" s="8" t="s">
        <v>8</v>
      </c>
      <c r="B11" s="7"/>
      <c r="C11" s="1" t="s">
        <v>34</v>
      </c>
      <c r="D11" s="10"/>
      <c r="E11" s="1" t="s">
        <v>23</v>
      </c>
      <c r="F11" s="10"/>
      <c r="G11" s="38" t="s">
        <v>49</v>
      </c>
      <c r="H11" s="39"/>
      <c r="I11" s="5" t="s">
        <v>138</v>
      </c>
      <c r="J11" s="14"/>
      <c r="K11" s="5" t="s">
        <v>157</v>
      </c>
      <c r="L11" s="14"/>
    </row>
    <row r="12" spans="1:12" ht="15.95" customHeight="1" x14ac:dyDescent="0.25">
      <c r="A12" s="8" t="s">
        <v>9</v>
      </c>
      <c r="B12" s="7"/>
      <c r="C12" s="1" t="s">
        <v>35</v>
      </c>
      <c r="D12" s="10"/>
      <c r="E12" s="1" t="s">
        <v>163</v>
      </c>
      <c r="F12" s="9"/>
      <c r="G12" s="5" t="s">
        <v>81</v>
      </c>
      <c r="H12" s="13"/>
      <c r="I12" s="5" t="s">
        <v>139</v>
      </c>
      <c r="J12" s="14"/>
      <c r="K12" s="5" t="s">
        <v>149</v>
      </c>
      <c r="L12" s="14"/>
    </row>
    <row r="13" spans="1:12" ht="15.95" customHeight="1" x14ac:dyDescent="0.25">
      <c r="A13" s="8" t="s">
        <v>10</v>
      </c>
      <c r="B13" s="7"/>
      <c r="C13" s="1" t="s">
        <v>36</v>
      </c>
      <c r="D13" s="10"/>
      <c r="E13" s="1" t="s">
        <v>24</v>
      </c>
      <c r="F13" s="9"/>
      <c r="G13" s="5"/>
      <c r="H13" s="33"/>
      <c r="I13" s="5" t="s">
        <v>140</v>
      </c>
      <c r="J13" s="14"/>
      <c r="K13" s="5" t="s">
        <v>148</v>
      </c>
      <c r="L13" s="14"/>
    </row>
    <row r="14" spans="1:12" ht="15.95" customHeight="1" x14ac:dyDescent="0.25">
      <c r="A14" s="8" t="s">
        <v>11</v>
      </c>
      <c r="B14" s="7"/>
      <c r="C14" s="1" t="s">
        <v>9</v>
      </c>
      <c r="D14" s="10"/>
      <c r="E14" s="1" t="s">
        <v>25</v>
      </c>
      <c r="F14" s="9"/>
      <c r="G14" s="5"/>
      <c r="H14" s="33"/>
      <c r="I14" s="5" t="s">
        <v>141</v>
      </c>
      <c r="J14" s="14"/>
      <c r="K14" s="5" t="s">
        <v>147</v>
      </c>
      <c r="L14" s="14"/>
    </row>
    <row r="15" spans="1:12" ht="15.95" customHeight="1" x14ac:dyDescent="0.25">
      <c r="A15" s="8" t="s">
        <v>12</v>
      </c>
      <c r="B15" s="7"/>
      <c r="C15" s="1" t="s">
        <v>37</v>
      </c>
      <c r="D15" s="10"/>
      <c r="E15" s="1" t="s">
        <v>26</v>
      </c>
      <c r="F15" s="9"/>
      <c r="G15" s="5"/>
      <c r="H15" s="33"/>
      <c r="I15" s="5" t="s">
        <v>142</v>
      </c>
      <c r="J15" s="14"/>
      <c r="K15" s="5" t="s">
        <v>146</v>
      </c>
      <c r="L15" s="14"/>
    </row>
    <row r="16" spans="1:12" ht="15.95" customHeight="1" x14ac:dyDescent="0.25">
      <c r="A16" s="8" t="s">
        <v>13</v>
      </c>
      <c r="B16" s="7"/>
      <c r="C16" s="1" t="s">
        <v>38</v>
      </c>
      <c r="D16" s="10"/>
      <c r="E16" s="1" t="s">
        <v>164</v>
      </c>
      <c r="F16" s="9"/>
      <c r="G16" s="5"/>
      <c r="H16" s="33"/>
      <c r="I16" s="5" t="s">
        <v>143</v>
      </c>
      <c r="J16" s="14"/>
      <c r="K16" s="5" t="s">
        <v>145</v>
      </c>
      <c r="L16" s="14"/>
    </row>
    <row r="17" spans="3:12" x14ac:dyDescent="0.25">
      <c r="I17" s="18"/>
      <c r="J17" s="35"/>
      <c r="K17" s="18"/>
      <c r="L17" s="35"/>
    </row>
    <row r="18" spans="3:12" x14ac:dyDescent="0.25">
      <c r="I18" s="18"/>
      <c r="J18" s="35"/>
      <c r="K18" s="18"/>
      <c r="L18" s="35"/>
    </row>
    <row r="19" spans="3:12" x14ac:dyDescent="0.25">
      <c r="C19" s="37" t="s">
        <v>167</v>
      </c>
      <c r="D19" s="37"/>
      <c r="E19" s="37"/>
      <c r="F19" s="37"/>
      <c r="G19" s="37"/>
      <c r="H19" s="37"/>
      <c r="I19" s="18"/>
      <c r="J19" s="35"/>
      <c r="K19" s="18"/>
      <c r="L19" s="35"/>
    </row>
    <row r="20" spans="3:12" x14ac:dyDescent="0.25">
      <c r="C20" s="37"/>
      <c r="D20" s="37"/>
      <c r="E20" s="37"/>
      <c r="F20" s="37"/>
      <c r="G20" s="37"/>
      <c r="H20" s="37"/>
      <c r="I20" s="18"/>
      <c r="J20" s="35"/>
      <c r="K20" s="18"/>
      <c r="L20" s="35"/>
    </row>
    <row r="21" spans="3:12" ht="15" customHeight="1" x14ac:dyDescent="0.25">
      <c r="E21" s="36" t="s">
        <v>168</v>
      </c>
      <c r="F21" s="36"/>
      <c r="I21" s="18"/>
      <c r="J21" s="35"/>
      <c r="K21" s="18"/>
      <c r="L21" s="35"/>
    </row>
    <row r="22" spans="3:12" x14ac:dyDescent="0.25">
      <c r="E22" s="36"/>
      <c r="F22" s="36"/>
      <c r="I22" s="23"/>
      <c r="J22" s="18"/>
      <c r="K22" s="18"/>
      <c r="L22" s="35"/>
    </row>
  </sheetData>
  <sheetProtection algorithmName="SHA-512" hashValue="woG8lvq9lwT+OIfXBBGLpZQZoAm9nr8CneOjDvkDUgXPOSEhFtnjWV4yXNEhFa+CWk9KU6qW3xx1m8KeyC2zNA==" saltValue="gnNFpX/Q5kuB1Pnbvzjb9g==" spinCount="100000" sheet="1" objects="1" scenarios="1" selectLockedCells="1"/>
  <mergeCells count="8">
    <mergeCell ref="E21:F22"/>
    <mergeCell ref="C19:H20"/>
    <mergeCell ref="G11:H11"/>
    <mergeCell ref="I2:L2"/>
    <mergeCell ref="A2:B2"/>
    <mergeCell ref="C2:D2"/>
    <mergeCell ref="E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((((((39+(K54*0.25))+(K31*0.25))+IF((K66&gt;13),1,0)+IF((K66&gt;14),1,0)))))</f>
        <v>39</v>
      </c>
      <c r="D4" s="21" t="s">
        <v>83</v>
      </c>
      <c r="E4" s="15"/>
      <c r="F4" s="21" t="s">
        <v>106</v>
      </c>
      <c r="G4" s="22"/>
      <c r="H4" s="21" t="s">
        <v>124</v>
      </c>
      <c r="I4" s="22"/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((((((39+(K53*0.25))+(K31*0.25))+IF((K66&gt;13),1,0)+IF((K66&gt;14),1,0)))))</f>
        <v>39</v>
      </c>
      <c r="D5" s="21" t="s">
        <v>84</v>
      </c>
      <c r="E5" s="15"/>
      <c r="F5" s="21" t="s">
        <v>107</v>
      </c>
      <c r="G5" s="22"/>
      <c r="H5" s="21" t="s">
        <v>125</v>
      </c>
      <c r="I5" s="22"/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(((((((((44+(K39*1))+(K42*1))+(K44*0.25)+(K45*0.25)+(K48*0.25))))))))</f>
        <v>44</v>
      </c>
      <c r="D6" s="21" t="s">
        <v>85</v>
      </c>
      <c r="E6" s="15"/>
      <c r="F6" s="21" t="s">
        <v>108</v>
      </c>
      <c r="G6" s="22"/>
      <c r="H6" s="21" t="s">
        <v>126</v>
      </c>
      <c r="I6" s="22"/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((((((38+(K50*1))+(K31*1))+IF((K66&gt;13),1,0)+IF((K66&gt;14),1,0)))))</f>
        <v>38</v>
      </c>
      <c r="D7" s="21" t="s">
        <v>86</v>
      </c>
      <c r="E7" s="15"/>
      <c r="F7" s="21" t="s">
        <v>109</v>
      </c>
      <c r="G7" s="22"/>
      <c r="H7" s="21" t="s">
        <v>127</v>
      </c>
      <c r="I7" s="22"/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((((((38+(K54*1))+(K31*1))+IF((K66&gt;13),1,0)+IF((K66&gt;14),1,0)))))</f>
        <v>38</v>
      </c>
      <c r="D8" s="21" t="s">
        <v>87</v>
      </c>
      <c r="E8" s="15"/>
      <c r="F8" s="21" t="s">
        <v>110</v>
      </c>
      <c r="G8" s="22"/>
      <c r="H8" s="21" t="s">
        <v>128</v>
      </c>
      <c r="I8" s="22"/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((((((38+(K36*1))+(K31*1))+IF((K66&gt;13),1,0)+IF((K66&gt;14),1,0)))))</f>
        <v>38</v>
      </c>
      <c r="D9" s="21" t="s">
        <v>88</v>
      </c>
      <c r="E9" s="15"/>
      <c r="F9" s="21" t="s">
        <v>111</v>
      </c>
      <c r="G9" s="22"/>
      <c r="H9" s="21" t="s">
        <v>129</v>
      </c>
      <c r="I9" s="22"/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((((((38+(K38*1))+(K31*1))+IF((K66&gt;13),1,0)+IF((K66&gt;14),1,0)))))</f>
        <v>38</v>
      </c>
      <c r="D10" s="21" t="s">
        <v>89</v>
      </c>
      <c r="E10" s="15"/>
      <c r="F10" s="21" t="s">
        <v>112</v>
      </c>
      <c r="G10" s="22"/>
      <c r="H10" s="21" t="s">
        <v>130</v>
      </c>
      <c r="I10" s="22"/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((((((38+(K37*1))+(K31*1))+IF((K66&gt;13),1,0)+IF((K66&gt;14),1,0)))))</f>
        <v>38</v>
      </c>
      <c r="D11" s="21" t="s">
        <v>90</v>
      </c>
      <c r="E11" s="15"/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((((((38+(K32*1))+(K31*1))+IF((K66&gt;13),1,0)+IF((K66&gt;14),1,0)))))</f>
        <v>38</v>
      </c>
      <c r="D12" s="21" t="s">
        <v>91</v>
      </c>
      <c r="E12" s="15"/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((((((39+(K44*0.25))+(K31*0.25))+IF((K66&gt;13),1,0)+IF((K66&gt;14),1,0)))))</f>
        <v>39</v>
      </c>
      <c r="D13" s="21" t="s">
        <v>92</v>
      </c>
      <c r="E13" s="15"/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((((((38+(K35*1))+(K31*1))+IF((K66&gt;13),1,0)+IF((K66&gt;14),1,0)))))</f>
        <v>38</v>
      </c>
      <c r="D14" s="21" t="s">
        <v>93</v>
      </c>
      <c r="E14" s="15"/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((((((38+(K35*1))+(K31*1))+IF((K66&gt;13),1,0)+IF((K66&gt;14),1,0)))))</f>
        <v>38</v>
      </c>
      <c r="D15" s="21" t="s">
        <v>94</v>
      </c>
      <c r="E15" s="15"/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(((((((((44+(K29*0.275))+(K30*0.275))+(K32*0.275))+(K33*0.275)+(K34*0.275)+(K37*0.275)+(K40*0.275)+(K41*0.275)+(K47*0.275)+(K53*0.275)))))))</f>
        <v>44</v>
      </c>
      <c r="D16" s="21" t="s">
        <v>95</v>
      </c>
      <c r="E16" s="15"/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((((((1+(K38*0.15)))))))</f>
        <v>1</v>
      </c>
      <c r="D17" s="21" t="s">
        <v>96</v>
      </c>
      <c r="E17" s="15"/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((((((37+(K57*1))+(K59*1))+(K64*1))+IF((K66&gt;13),1,0)+IF((K66&gt;14),1,0))))</f>
        <v>37</v>
      </c>
      <c r="D18" s="21" t="s">
        <v>97</v>
      </c>
      <c r="E18" s="15"/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((((((44+(K59*0.75))+(K60*1))+(K61*1)))))</f>
        <v>44</v>
      </c>
      <c r="D19" s="21" t="s">
        <v>98</v>
      </c>
      <c r="E19" s="15"/>
      <c r="F19" s="21" t="s">
        <v>120</v>
      </c>
      <c r="G19" s="22" t="str">
        <f>IF(K66&gt;14,"X"," ")</f>
        <v xml:space="preserve"> </v>
      </c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((((((44+(K37*1))+(K60*1))+(K61*0.75)))))</f>
        <v>44</v>
      </c>
      <c r="D20" s="21" t="s">
        <v>99</v>
      </c>
      <c r="E20" s="15" t="str">
        <f>IF(K34&gt;16,"X"," ")</f>
        <v xml:space="preserve"> </v>
      </c>
      <c r="F20" s="21" t="s">
        <v>122</v>
      </c>
      <c r="G20" s="22" t="str">
        <f>IF(K66&gt;14,"X"," ")</f>
        <v xml:space="preserve"> </v>
      </c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((((((37+(K57*1))+(K58*1))+(K50*1))+IF((K66&gt;13),1,0))))+IF((K66&gt;14),1,0)</f>
        <v>37</v>
      </c>
      <c r="D21" s="21" t="s">
        <v>100</v>
      </c>
      <c r="E21" s="15"/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((((((44+(K44*0.5))+(K45*0.5))+(K62*1.75)))))</f>
        <v>44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((((((37+(K51*0.5))+(K59*0.5))+(K63*1))+IF((K66&gt;14),2,0))))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((((((1+(K59*0.35)))))))</f>
        <v>1</v>
      </c>
      <c r="D24" s="21" t="s">
        <v>103</v>
      </c>
      <c r="E24" s="15"/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/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32" t="s">
        <v>0</v>
      </c>
      <c r="K29" s="25">
        <f>FM!B3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32" t="s">
        <v>1</v>
      </c>
      <c r="K30" s="25">
        <f>FM!B4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32" t="s">
        <v>2</v>
      </c>
      <c r="K31" s="25">
        <f>FM!B5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32" t="s">
        <v>3</v>
      </c>
      <c r="K32" s="25">
        <f>FM!B6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32" t="s">
        <v>4</v>
      </c>
      <c r="K33" s="25">
        <f>FM!B7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32" t="s">
        <v>5</v>
      </c>
      <c r="K34" s="25">
        <f>FM!B8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32" t="s">
        <v>6</v>
      </c>
      <c r="K35" s="25">
        <f>FM!B9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32" t="s">
        <v>7</v>
      </c>
      <c r="K36" s="25">
        <f>FM!B10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32" t="s">
        <v>8</v>
      </c>
      <c r="K37" s="25">
        <f>FM!B11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32" t="s">
        <v>9</v>
      </c>
      <c r="K38" s="25">
        <f>FM!B12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32" t="s">
        <v>10</v>
      </c>
      <c r="K39" s="25">
        <f>FM!B13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32" t="s">
        <v>11</v>
      </c>
      <c r="K40" s="25">
        <f>FM!B14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32" t="s">
        <v>12</v>
      </c>
      <c r="K41" s="25">
        <f>FM!B15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32" t="s">
        <v>13</v>
      </c>
      <c r="K42" s="25">
        <f>FM!B16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ycOqRfSvKJmqKWWKpxKQ/Kem0TZOJfZtzQutIgUvcV2SPTZ32fkJfln93lKWfW5B8N0nadpHhfAD4HeSF36BaQ==" saltValue="0KE/ERZaaJid4lkvxMDbAA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((((((37+(K33*0.5))+(K40*1))+(K54*0.5))+IF((K66&gt;13),1,0))))+IF((K66&gt;14),1,0)+IF((AVERAGE(K33,K40,K54)&gt;15),4,0)+IF((AVERAGE(K33,K40,K54)&gt;16),4,0)+IF((AVERAGE(K33,K40,K54)&gt;17),4,0)+IF((AVERAGE(K33,K40,K54)&gt;18),4,0)+IF((AVERAGE(K33,K40,K54)&gt;19),4,0)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((((((37+(K44*1))+(K47*1))+(K53*1))+IF((K66&gt;13),1,0))))+IF((K66&gt;14),1,0)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((((((37+(K33*0.5))+(K41*0.5))+(K46*1))+IF((K66&gt;13),1,0))))+IF((K66&gt;14),1,0)+IF((AVERAGE(K33,K41,K46)&gt;15),4,0)+IF((AVERAGE(K33,K41,K46)&gt;16),4,0)+IF((AVERAGE(K33,K41,K46)&gt;17),4,0)+IF((AVERAGE(K33,K41,K46)&gt;18),4,0)+IF((AVERAGE(K33,K41,K46)&gt;19),4,0)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((((((37+(K32*1))+(K37*1))+(K53*1))+IF((K66&gt;13),1,0))))+IF((K66&gt;14),1,0)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 t="str">
        <f>IF(M40&gt;0,"X"," ")</f>
        <v xml:space="preserve"> </v>
      </c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 t="str">
        <f>IF(M32&gt;0,"X"," ")</f>
        <v xml:space="preserve"> </v>
      </c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/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CbUvgl6P095rYDuMKMb73JAbtKqpxfpB88DjkWpP2Naa622fbvHaWyAq53hhRoIgfnSoRhDvHw6QoE1dOHefbw==" saltValue="PvNIkhPYPMs7E/U0A7QjFw==" spinCount="100000" sheet="1" objects="1" scenarios="1" selectLockedCells="1" selectUnlockedCells="1"/>
  <mergeCells count="13">
    <mergeCell ref="A28:L28"/>
    <mergeCell ref="B3:C3"/>
    <mergeCell ref="D3:E3"/>
    <mergeCell ref="F3:G3"/>
    <mergeCell ref="H3:I3"/>
    <mergeCell ref="A27:L27"/>
    <mergeCell ref="D26:L26"/>
    <mergeCell ref="F21:L25"/>
    <mergeCell ref="H11:L20"/>
    <mergeCell ref="J1:L10"/>
    <mergeCell ref="A1:A26"/>
    <mergeCell ref="B1:I1"/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((((((37+(K33*0.75))+(K40*1))+(K54*0.75))+IF((K66&gt;13),1,0))))+IF((K66&gt;14),1,0)+IF((AVERAGE(K33,K40,K54)&gt;15),2,0)+IF((AVERAGE(K33,K40,K54)&gt;16),2,0)+IF((AVERAGE(K33,K40,K54)&gt;17),2,0)+IF((AVERAGE(K33,K40,K54)&gt;18),2,0)+IF((AVERAGE(K33,K40,K54)&gt;19),2,0)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((((((37+(K44*0.75))+(K47*0.75))+(K53*0.75))+IF((K66&gt;13),1,0))))+IF((K66&gt;14),1,0)+IF((AVERAGE(K44,K47,K53)&gt;15),3,0)+IF((AVERAGE(K44,K47,K53)&gt;16),3,0)+IF((AVERAGE(K44,K47,K53)&gt;17),3,0)+IF((AVERAGE(K44,K47,K53)&gt;18),3,0)+IF((AVERAGE(K44,K47,K53)&gt;19),3,0)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((((((37+(K32*0.75))+(K37*0.75))+(K53*0.75))+IF((K66&gt;13),1,0))))+IF((K66&gt;14),1,0)+IF((AVERAGE(K32,K37,K53)&gt;15),3,0)+IF((AVERAGE(K32,K37,K53)&gt;16),3,0)+IF((AVERAGE(K32,K37,K53)&gt;17),3,0)+IF((AVERAGE(K32,K37,K53)&gt;18),3,0)+IF((AVERAGE(K32,K37,K53)&gt;19),3,0)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 t="str">
        <f>IF(M40&gt;0,"X"," ")</f>
        <v xml:space="preserve"> </v>
      </c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 t="str">
        <f>IF(M32&gt;0,"X"," ")</f>
        <v xml:space="preserve"> </v>
      </c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 t="str">
        <f>IF(M41&gt;0,"X"," ")</f>
        <v xml:space="preserve"> </v>
      </c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/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fn3CPETaUpwFFdztpH/Oxr0FrDzTUaQEsD09VdyF0aFpsISWsYZui3dnew/tGFBaoZicYDOhhXjhWYitb9di8Q==" saltValue="lcRBOg7FaaoZOAQV0RmxWQ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((((((37+(K33*0.75))+(K40*0.75))+(K54*0.75))+IF((K66&gt;13),1,0))))+IF((K66&gt;14),1,0)+IF((AVERAGE(K33,K40,K54)&gt;15),3,0)+IF((AVERAGE(K33,K40,K54)&gt;16),3,0)+IF((AVERAGE(K33,K40,K54)&gt;17),3,0)+IF((AVERAGE(K33,K40,K54)&gt;18),3,0)+IF((AVERAGE(K33,K40,K54)&gt;19),3,0)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((((((37+(K44*0.75))+(K47*0.75))+(K53*0.75))+IF((K66&gt;13),1,0))))+IF((K66&gt;14),1,0)+IF((AVERAGE(K44,K47,K53)&gt;15),3,0)+IF((AVERAGE(K44,K47,K53)&gt;16),3,0)+IF((AVERAGE(K44,K47,K53)&gt;17),3,0)+IF((AVERAGE(K44,K47,K53)&gt;18),3,0)+IF((AVERAGE(K44,K47,K53)&gt;19),3,0)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((((((37+(K32*0.75))+(K37*0.75))+(K53*1))+IF((K66&gt;13),1,0))))+IF((K66&gt;14),1,0)+IF((AVERAGE(K32,K37,K53)&gt;15),2,0)+IF((AVERAGE(K32,K37,K53)&gt;16),2,0)+IF((AVERAGE(K32,K37,K53)&gt;17),2,0)+IF((AVERAGE(K32,K37,K53)&gt;18),2,0)+IF((AVERAGE(K32,K37,K53)&gt;19),2,0)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 t="str">
        <f>IF(M42&gt;0,"X"," ")</f>
        <v xml:space="preserve"> </v>
      </c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 t="str">
        <f>IF(M41&gt;0,"X"," ")</f>
        <v xml:space="preserve"> </v>
      </c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 t="str">
        <f>IF(M50&gt;0,"X"," ")</f>
        <v xml:space="preserve"> </v>
      </c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/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O1+Dz9LrZYTsmD+isD7jl/8pIPavqje2xwDSVh8pMmlaOWwijNnAM1DexY4yHbxlzYpfOJT/7WsDzFID3LSAAg==" saltValue="6vfJbFO9H0wqHsYLdm/myQ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((((((37+(K33*0.75))+(K40*1))+(K54*1))+IF((K66&gt;13),1,0))))+IF((K66&gt;14),1,0)+IF((AVERAGE(K33,K40,K54)&gt;15),1,0)+IF((AVERAGE(K33,K40,K54)&gt;16),1,0)+IF((AVERAGE(K33,K40,K54)&gt;17),1,0)+IF((AVERAGE(K33,K40,K54)&gt;18),1,0)+IF((AVERAGE(K33,K40,K54)&gt;19),1,0)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((((((37+(K44*0.75))+(K47*0.75))+(K53*0.75))+IF((K66&gt;13),1,0))))+IF((K66&gt;14),1,0)+IF((AVERAGE(K44,K47,K53)&gt;15),3,0)+IF((AVERAGE(K44,K47,K53)&gt;16),3,0)+IF((AVERAGE(K44,K47,K53)&gt;17),3,0)+IF((AVERAGE(K44,K47,K53)&gt;18),3,0)+IF((AVERAGE(K44,K47,K53)&gt;19),3,0)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 t="str">
        <f>IF(M48&gt;0,"X"," ")</f>
        <v xml:space="preserve"> </v>
      </c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 t="str">
        <f>IF(M30&gt;0,"X"," ")</f>
        <v xml:space="preserve"> </v>
      </c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 t="str">
        <f>IF(K63&gt;16,"X"," ")</f>
        <v xml:space="preserve"> </v>
      </c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 t="str">
        <f>IF(M42&gt;0,"X"," ")</f>
        <v xml:space="preserve"> </v>
      </c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/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B6R5jonfAHCExAFpPqBc4N8I/hZ2Vx4W4HrZIug3S3zhTUvZR5D6wHHrHxZcSkuQIcFFgy+jVZBn+wAjI6p/ZA==" saltValue="glG5QKMNPAxOUjq82+HbDw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((((((37+(K33*0.75))+(K40*1))+(K54*1))+IF((K66&gt;13),1,0))))+IF((K66&gt;14),1,0)+IF((AVERAGE(K33,K40,K54)&gt;15),1,0)+IF((AVERAGE(K33,K40,K54)&gt;16),1,0)+IF((AVERAGE(K33,K40,K54)&gt;17),1,0)+IF((AVERAGE(K33,K40,K54)&gt;18),1,0)+IF((AVERAGE(K33,K40,K54)&gt;19),1,0)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((((((37+(K44*0.75))+(K47*0.75))+(K53*0.75))+IF((K66&gt;13),1,0))))+IF((K66&gt;14),1,0)+IF((AVERAGE(K44,K47,K53)&gt;15),3,0)+IF((AVERAGE(K44,K47,K53)&gt;16),3,0)+IF((AVERAGE(K44,K47,K53)&gt;17),3,0)+IF((AVERAGE(K44,K47,K53)&gt;18),3,0)+IF((AVERAGE(K44,K47,K53)&gt;19),3,0)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 t="str">
        <f>IF(M48&gt;0,"X"," ")</f>
        <v xml:space="preserve"> </v>
      </c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 t="str">
        <f>IF(M31&gt;0,"X"," ")</f>
        <v xml:space="preserve"> </v>
      </c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 t="str">
        <f>IF(M30&gt;0,"X"," ")</f>
        <v xml:space="preserve"> </v>
      </c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 t="str">
        <f>IF(K63&gt;16,"X"," ")</f>
        <v xml:space="preserve"> </v>
      </c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 t="str">
        <f>IF(K51&gt;16,"X"," ")</f>
        <v xml:space="preserve"> </v>
      </c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fh+tJyxImgQwf3E4pQ7r+DZhn+0bBnIx2NJaF2wfVj8JEbWtb/oDXtzzMINxLiC9qacMjDMx9fnam5pwH6gxGw==" saltValue="2NcGk6UNFOCU3DECEUPjrA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((((((37+(K33*0.75))+(K40*1))+(K54*1))+IF((K66&gt;13),1,0))))+IF((K66&gt;14),1,0)+IF((AVERAGE(K33,K40,K54)&gt;15),1,0)+IF((AVERAGE(K33,K40,K54)&gt;16),1,0)+IF((AVERAGE(K33,K40,K54)&gt;17),1,0)+IF((AVERAGE(K33,K40,K54)&gt;18),1,0)+IF((AVERAGE(K33,K40,K54)&gt;19),1,0)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((((((37+(K44*0.75))+(K47*0.75))+(K53*0.75))+IF((K66&gt;13),1,0))))+IF((K66&gt;14),1,0)+IF((AVERAGE(K44,K47,K53)&gt;15),3,0)+IF((AVERAGE(K44,K47,K53)&gt;16),3,0)+IF((AVERAGE(K44,K47,K53)&gt;17),3,0)+IF((AVERAGE(K44,K47,K53)&gt;18),3,0)+IF((AVERAGE(K44,K47,K53)&gt;19),3,0)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 t="str">
        <f>IF(M53&gt;0,"X"," ")</f>
        <v xml:space="preserve"> </v>
      </c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 t="str">
        <f>IF(M48&gt;0,"X"," ")</f>
        <v xml:space="preserve"> </v>
      </c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 t="str">
        <f>IF(M30&gt;0,"X"," ")</f>
        <v xml:space="preserve"> </v>
      </c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 t="str">
        <f>IF(K63&gt;16,"X"," ")</f>
        <v xml:space="preserve"> </v>
      </c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/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 t="str">
        <f>IF(K51&gt;16,"X"," ")</f>
        <v xml:space="preserve"> </v>
      </c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TWPIf36+odXxCaWU01Er4PPNnwmKBJiHlIqUj//cCDOhVcyJyVsAQ4oeLwJWPN+BLv01lWKK+jTCC0EOuXwydQ==" saltValue="IeDR2OyN4dg5r2Xf8nZ9sw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((((((37+(K33*1))+(K40*1))+(K54*1))+IF((K66&gt;13),1,0))))+IF((K66&gt;14),1,0)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/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((((((37+(K44*0.5))+(K47*0.5))+(K53*1))+IF((K66&gt;13),1,0))))+IF((K66&gt;14),1,0)+IF((AVERAGE(K44,K47,K53)&gt;15),4,0)+IF((AVERAGE(K44,K47,K53)&gt;16),4,0)+IF((AVERAGE(K44,K47,K53)&gt;17),4,0)+IF((AVERAGE(K44,K47,K53)&gt;18),4,0)+IF((AVERAGE(K44,K47,K53)&gt;19),4,0)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/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 t="str">
        <f>IF(M53&gt;0,"X"," ")</f>
        <v xml:space="preserve"> </v>
      </c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 t="str">
        <f>IF(M31&gt;0,"X"," ")</f>
        <v xml:space="preserve"> </v>
      </c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 t="str">
        <f>IF(K43&gt;16,"X"," ")</f>
        <v xml:space="preserve"> </v>
      </c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 t="str">
        <f>IF(K51&gt;16,"X"," ")</f>
        <v xml:space="preserve"> </v>
      </c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y7BgX76HahgzL6giewiC3dbIfrLAHTVlejVlzJ3zexii6Gs30rLTMX5u1Ff48YpIdzeJXCBTPGy2r32syoSlDg==" saltValue="i5if+yHfL01YAEK/6JtxKw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((((((37+(K33*1))+(K40*1))+(K54*1))+IF((K66&gt;13),1,0))))+IF((K66&gt;14),1,0)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 t="str">
        <f>IF(K54&gt;16,"X"," ")</f>
        <v xml:space="preserve"> </v>
      </c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((((((37+(K44*0.5))+(K47*0.5))+(K53*1))+IF((K66&gt;13),1,0))))+IF((K66&gt;14),1,0)+IF((AVERAGE(K44,K47,K53)&gt;15),4,0)+IF((AVERAGE(K44,K47,K53)&gt;16),4,0)+IF((AVERAGE(K44,K47,K53)&gt;17),4,0)+IF((AVERAGE(K44,K47,K53)&gt;18),4,0)+IF((AVERAGE(K44,K47,K53)&gt;19),4,0)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 t="str">
        <f>IF(M53&gt;0,"X"," ")</f>
        <v xml:space="preserve"> </v>
      </c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/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/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 t="str">
        <f>IF(M53&gt;0,"X"," ")</f>
        <v xml:space="preserve"> </v>
      </c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 t="str">
        <f>IF(K43&gt;16,"X"," ")</f>
        <v xml:space="preserve"> </v>
      </c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 t="str">
        <f>IF(K51&gt;16,"X"," ")</f>
        <v xml:space="preserve"> </v>
      </c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Q1PFHTdbiOpuU71GeyPmAnZgaVU7o7Ficm4BIwJ2t9wPPeB/+GfcqtfAW+x2Ig/u30vdh0tq5waHQYVQ1b5VQQ==" saltValue="ii7p0Sxj5bHAZx46SCH0xg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zoomScaleNormal="100" workbookViewId="0">
      <selection activeCell="B2" sqref="B2:I2"/>
    </sheetView>
  </sheetViews>
  <sheetFormatPr defaultRowHeight="15" x14ac:dyDescent="0.25"/>
  <cols>
    <col min="2" max="2" width="25.7109375" customWidth="1"/>
    <col min="4" max="4" width="25.7109375" customWidth="1"/>
    <col min="6" max="6" width="25.7109375" customWidth="1"/>
    <col min="8" max="8" width="25.7109375" customWidth="1"/>
    <col min="10" max="10" width="18.7109375" customWidth="1"/>
    <col min="11" max="11" width="6.7109375" customWidth="1"/>
    <col min="12" max="12" width="26.7109375" customWidth="1"/>
    <col min="13" max="13" width="6.7109375" customWidth="1"/>
  </cols>
  <sheetData>
    <row r="1" spans="1:12" ht="12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4.1" customHeight="1" x14ac:dyDescent="0.25">
      <c r="A2" s="44"/>
      <c r="B2" s="46" t="s">
        <v>51</v>
      </c>
      <c r="C2" s="47"/>
      <c r="D2" s="47"/>
      <c r="E2" s="47"/>
      <c r="F2" s="47"/>
      <c r="G2" s="47"/>
      <c r="H2" s="47"/>
      <c r="I2" s="47"/>
      <c r="J2" s="44"/>
      <c r="K2" s="44"/>
      <c r="L2" s="44"/>
    </row>
    <row r="3" spans="1:12" ht="12.95" customHeight="1" x14ac:dyDescent="0.25">
      <c r="A3" s="44"/>
      <c r="B3" s="48" t="s">
        <v>162</v>
      </c>
      <c r="C3" s="48"/>
      <c r="D3" s="49" t="s">
        <v>82</v>
      </c>
      <c r="E3" s="49"/>
      <c r="F3" s="49" t="s">
        <v>105</v>
      </c>
      <c r="G3" s="49"/>
      <c r="H3" s="50" t="s">
        <v>123</v>
      </c>
      <c r="I3" s="51"/>
      <c r="J3" s="44"/>
      <c r="K3" s="44"/>
      <c r="L3" s="44"/>
    </row>
    <row r="4" spans="1:12" ht="12.95" customHeight="1" x14ac:dyDescent="0.25">
      <c r="A4" s="44"/>
      <c r="B4" s="6" t="s">
        <v>52</v>
      </c>
      <c r="C4" s="17">
        <f>((((((37+(K33*1))+(K40*1))+(K54*1))+IF((K66&gt;13),1,0))))+IF((K66&gt;14),1,0)</f>
        <v>37</v>
      </c>
      <c r="D4" s="21" t="s">
        <v>83</v>
      </c>
      <c r="E4" s="15" t="str">
        <f>IF(K40&gt;17,"X"," ")</f>
        <v xml:space="preserve"> </v>
      </c>
      <c r="F4" s="21" t="s">
        <v>106</v>
      </c>
      <c r="G4" s="22" t="str">
        <f>IF(K54&gt;16,"X"," ")</f>
        <v xml:space="preserve"> </v>
      </c>
      <c r="H4" s="21" t="s">
        <v>124</v>
      </c>
      <c r="I4" s="22" t="str">
        <f>IF(K34&gt;18,"X"," ")</f>
        <v xml:space="preserve"> </v>
      </c>
      <c r="J4" s="44"/>
      <c r="K4" s="44"/>
      <c r="L4" s="44"/>
    </row>
    <row r="5" spans="1:12" ht="12.95" customHeight="1" x14ac:dyDescent="0.25">
      <c r="A5" s="44"/>
      <c r="B5" s="6" t="s">
        <v>53</v>
      </c>
      <c r="C5" s="17">
        <f>((((((37+(K44*0.5))+(K47*0.5))+(K53*1))+IF((K66&gt;13),1,0))))+IF((K66&gt;14),1,0)+IF((AVERAGE(K44,K47,K53)&gt;15),4,0)+IF((AVERAGE(K44,K47,K53)&gt;16),4,0)+IF((AVERAGE(K44,K47,K53)&gt;17),4,0)+IF((AVERAGE(K44,K47,K53)&gt;18),4,0)+IF((AVERAGE(K44,K47,K53)&gt;19),4,0)</f>
        <v>37</v>
      </c>
      <c r="D5" s="21" t="s">
        <v>84</v>
      </c>
      <c r="E5" s="15" t="str">
        <f>IF(K58&gt;17,"X"," ")</f>
        <v xml:space="preserve"> </v>
      </c>
      <c r="F5" s="21" t="s">
        <v>107</v>
      </c>
      <c r="G5" s="22" t="str">
        <f>IF(M53&gt;0,"X"," ")</f>
        <v xml:space="preserve"> </v>
      </c>
      <c r="H5" s="21" t="s">
        <v>125</v>
      </c>
      <c r="I5" s="22" t="str">
        <f>IF(((K34+K64)/2)&gt;16,"X"," ")</f>
        <v xml:space="preserve"> </v>
      </c>
      <c r="J5" s="44"/>
      <c r="K5" s="44"/>
      <c r="L5" s="44"/>
    </row>
    <row r="6" spans="1:12" ht="12.95" customHeight="1" x14ac:dyDescent="0.25">
      <c r="A6" s="44"/>
      <c r="B6" s="6" t="s">
        <v>54</v>
      </c>
      <c r="C6" s="17">
        <f>((((((37+(K65*3)))))))</f>
        <v>37</v>
      </c>
      <c r="D6" s="21" t="s">
        <v>85</v>
      </c>
      <c r="E6" s="15" t="str">
        <f>IF(K42&gt;17,"X"," ")</f>
        <v xml:space="preserve"> </v>
      </c>
      <c r="F6" s="21" t="s">
        <v>108</v>
      </c>
      <c r="G6" s="22" t="str">
        <f>IF(K33&gt;16,"X"," ")</f>
        <v xml:space="preserve"> </v>
      </c>
      <c r="H6" s="21" t="s">
        <v>126</v>
      </c>
      <c r="I6" s="22" t="str">
        <f>IF(K64&gt;16,"X"," ")</f>
        <v xml:space="preserve"> </v>
      </c>
      <c r="J6" s="44"/>
      <c r="K6" s="44"/>
      <c r="L6" s="44"/>
    </row>
    <row r="7" spans="1:12" ht="12.95" customHeight="1" x14ac:dyDescent="0.25">
      <c r="A7" s="44"/>
      <c r="B7" s="6" t="s">
        <v>55</v>
      </c>
      <c r="C7" s="17">
        <f>((((((37+(K34*2))+(K40*0.5))+(K42*0.5))+IF((K66&gt;13),1,0))))+IF((K66&gt;14),1,0)</f>
        <v>37</v>
      </c>
      <c r="D7" s="21" t="s">
        <v>86</v>
      </c>
      <c r="E7" s="15" t="str">
        <f>IF(M39&gt;0,"X"," ")</f>
        <v xml:space="preserve"> </v>
      </c>
      <c r="F7" s="21" t="s">
        <v>109</v>
      </c>
      <c r="G7" s="22" t="str">
        <f>IF(M44&gt;0,"X"," ")</f>
        <v xml:space="preserve"> </v>
      </c>
      <c r="H7" s="21" t="s">
        <v>127</v>
      </c>
      <c r="I7" s="22" t="str">
        <f>IF(K50&gt;16,"X"," ")</f>
        <v xml:space="preserve"> </v>
      </c>
      <c r="J7" s="44"/>
      <c r="K7" s="44"/>
      <c r="L7" s="44"/>
    </row>
    <row r="8" spans="1:12" ht="12.95" customHeight="1" x14ac:dyDescent="0.25">
      <c r="A8" s="44"/>
      <c r="B8" s="6" t="s">
        <v>56</v>
      </c>
      <c r="C8" s="17">
        <f>((((((37+(K40*0.5))+(K42*2))+(K56*0.5))+IF((K66&gt;13),1,0))))+IF((K66&gt;14),1,0)</f>
        <v>37</v>
      </c>
      <c r="D8" s="21" t="s">
        <v>87</v>
      </c>
      <c r="E8" s="15" t="str">
        <f>IF(K42&gt;17,"X"," ")</f>
        <v xml:space="preserve"> </v>
      </c>
      <c r="F8" s="21" t="s">
        <v>110</v>
      </c>
      <c r="G8" s="22"/>
      <c r="H8" s="21" t="s">
        <v>128</v>
      </c>
      <c r="I8" s="22" t="str">
        <f>IF(M50&gt;0,"X"," ")</f>
        <v xml:space="preserve"> </v>
      </c>
      <c r="J8" s="44"/>
      <c r="K8" s="44"/>
      <c r="L8" s="44"/>
    </row>
    <row r="9" spans="1:12" ht="12.95" customHeight="1" x14ac:dyDescent="0.25">
      <c r="A9" s="44"/>
      <c r="B9" s="6" t="s">
        <v>31</v>
      </c>
      <c r="C9" s="34">
        <f>((((((37+(K33*2))+(K41*0.5))+(K46*0.5))+IF((K66&gt;13),1,0))))+IF((K66&gt;14),1,0)</f>
        <v>37</v>
      </c>
      <c r="D9" s="21" t="s">
        <v>88</v>
      </c>
      <c r="E9" s="15" t="str">
        <f>IF(K40&gt;17,"X"," ")</f>
        <v xml:space="preserve"> </v>
      </c>
      <c r="F9" s="21" t="s">
        <v>111</v>
      </c>
      <c r="G9" s="22"/>
      <c r="H9" s="21" t="s">
        <v>129</v>
      </c>
      <c r="I9" s="22" t="str">
        <f>IF(K31&gt;17,"X"," ")</f>
        <v xml:space="preserve"> </v>
      </c>
      <c r="J9" s="44"/>
      <c r="K9" s="44"/>
      <c r="L9" s="44"/>
    </row>
    <row r="10" spans="1:12" ht="12.95" customHeight="1" x14ac:dyDescent="0.25">
      <c r="A10" s="44"/>
      <c r="B10" s="6" t="s">
        <v>57</v>
      </c>
      <c r="C10" s="34">
        <f>((((((37+(K39*2))+(K48*0.5))+(K56*0.5))+IF((K66&gt;13),1,0))))+IF((K66&gt;14),1,0)</f>
        <v>37</v>
      </c>
      <c r="D10" s="21" t="s">
        <v>89</v>
      </c>
      <c r="E10" s="15" t="str">
        <f>IF(M34&gt;0,"X"," ")</f>
        <v xml:space="preserve"> </v>
      </c>
      <c r="F10" s="21" t="s">
        <v>112</v>
      </c>
      <c r="G10" s="22"/>
      <c r="H10" s="21" t="s">
        <v>130</v>
      </c>
      <c r="I10" s="22" t="str">
        <f>IF(K41&gt;16,"X"," ")</f>
        <v xml:space="preserve"> </v>
      </c>
      <c r="J10" s="44"/>
      <c r="K10" s="44"/>
      <c r="L10" s="44"/>
    </row>
    <row r="11" spans="1:12" ht="12.95" customHeight="1" x14ac:dyDescent="0.25">
      <c r="A11" s="44"/>
      <c r="B11" s="6" t="s">
        <v>58</v>
      </c>
      <c r="C11" s="17">
        <f>((((((37+(K30*0.5))+(K31*2))+(K39*0.5))+IF((K66&gt;13),1,0))))+IF((K66&gt;14),1,0)</f>
        <v>37</v>
      </c>
      <c r="D11" s="21" t="s">
        <v>90</v>
      </c>
      <c r="E11" s="15" t="str">
        <f>IF(M35&gt;0,"X"," ")</f>
        <v xml:space="preserve"> </v>
      </c>
      <c r="F11" s="21" t="s">
        <v>113</v>
      </c>
      <c r="G11" s="22"/>
      <c r="H11" s="43"/>
      <c r="I11" s="44"/>
      <c r="J11" s="44"/>
      <c r="K11" s="44"/>
      <c r="L11" s="44"/>
    </row>
    <row r="12" spans="1:12" ht="12.95" customHeight="1" x14ac:dyDescent="0.25">
      <c r="A12" s="44"/>
      <c r="B12" s="6" t="s">
        <v>27</v>
      </c>
      <c r="C12" s="17">
        <f>((((((37+(K29*2))+(K44*0.5))+(K62*0.5))+IF((K66&gt;13),1,0))))+IF((K66&gt;14),1,0)</f>
        <v>37</v>
      </c>
      <c r="D12" s="21" t="s">
        <v>91</v>
      </c>
      <c r="E12" s="15" t="str">
        <f>IF(M49&gt;0,"X"," ")</f>
        <v xml:space="preserve"> </v>
      </c>
      <c r="F12" s="21" t="s">
        <v>114</v>
      </c>
      <c r="G12" s="22"/>
      <c r="H12" s="43"/>
      <c r="I12" s="44"/>
      <c r="J12" s="44"/>
      <c r="K12" s="44"/>
      <c r="L12" s="44"/>
    </row>
    <row r="13" spans="1:12" ht="12.95" customHeight="1" x14ac:dyDescent="0.25">
      <c r="A13" s="44"/>
      <c r="B13" s="6" t="s">
        <v>59</v>
      </c>
      <c r="C13" s="17">
        <f>((((((37+(K32*0.5))+(K37*0.5))+(K53*1))+IF((K66&gt;13),1,0))))+IF((K66&gt;14),1,0)+IF((AVERAGE(K32,K37,K53)&gt;15),4,0)+IF((AVERAGE(K32,K37,K53)&gt;16),4,0)+IF((AVERAGE(K32,K37,K53)&gt;17),4,0)+IF((AVERAGE(K32,K37,K53)&gt;18),4,0)+IF((AVERAGE(K32,K37,K53)&gt;19),4,0)</f>
        <v>37</v>
      </c>
      <c r="D13" s="21" t="s">
        <v>92</v>
      </c>
      <c r="E13" s="15" t="str">
        <f>IF(M46&gt;0,"X"," ")</f>
        <v xml:space="preserve"> </v>
      </c>
      <c r="F13" s="21" t="s">
        <v>115</v>
      </c>
      <c r="G13" s="22"/>
      <c r="H13" s="43"/>
      <c r="I13" s="44"/>
      <c r="J13" s="44"/>
      <c r="K13" s="44"/>
      <c r="L13" s="44"/>
    </row>
    <row r="14" spans="1:12" ht="12.95" customHeight="1" x14ac:dyDescent="0.25">
      <c r="A14" s="44"/>
      <c r="B14" s="6" t="s">
        <v>60</v>
      </c>
      <c r="C14" s="17">
        <f>((((((37+(K36*2))+(K38*0.5))+(K41*0.5))+IF((K66&gt;13),1,0))))+IF((K66&gt;14),1,0)</f>
        <v>37</v>
      </c>
      <c r="D14" s="21" t="s">
        <v>93</v>
      </c>
      <c r="E14" s="15" t="str">
        <f>IF(K40&gt;16,"X"," ")</f>
        <v xml:space="preserve"> </v>
      </c>
      <c r="F14" s="21" t="s">
        <v>116</v>
      </c>
      <c r="G14" s="22"/>
      <c r="H14" s="43"/>
      <c r="I14" s="44"/>
      <c r="J14" s="44"/>
      <c r="K14" s="44"/>
      <c r="L14" s="44"/>
    </row>
    <row r="15" spans="1:12" ht="12.95" customHeight="1" x14ac:dyDescent="0.25">
      <c r="A15" s="44"/>
      <c r="B15" s="6" t="s">
        <v>61</v>
      </c>
      <c r="C15" s="17">
        <f>((((((37+(K36*1))+(K30*1))+(K31*1))+IF((K66&gt;13),1,0))))+IF((K66&gt;14),1,0)</f>
        <v>37</v>
      </c>
      <c r="D15" s="21" t="s">
        <v>94</v>
      </c>
      <c r="E15" s="15" t="str">
        <f>IF(K39&gt;16,"X"," ")</f>
        <v xml:space="preserve"> </v>
      </c>
      <c r="F15" s="21" t="s">
        <v>117</v>
      </c>
      <c r="G15" s="22"/>
      <c r="H15" s="43"/>
      <c r="I15" s="44"/>
      <c r="J15" s="44"/>
      <c r="K15" s="44"/>
      <c r="L15" s="44"/>
    </row>
    <row r="16" spans="1:12" ht="12.95" customHeight="1" x14ac:dyDescent="0.25">
      <c r="A16" s="44"/>
      <c r="B16" s="6" t="s">
        <v>62</v>
      </c>
      <c r="C16" s="17">
        <f>((((((37+(K65*3)))))))</f>
        <v>37</v>
      </c>
      <c r="D16" s="21" t="s">
        <v>95</v>
      </c>
      <c r="E16" s="15" t="str">
        <f>IF(K31&gt;16,"X"," ")</f>
        <v xml:space="preserve"> </v>
      </c>
      <c r="F16" s="21" t="s">
        <v>118</v>
      </c>
      <c r="G16" s="22"/>
      <c r="H16" s="43"/>
      <c r="I16" s="44"/>
      <c r="J16" s="44"/>
      <c r="K16" s="44"/>
      <c r="L16" s="44"/>
    </row>
    <row r="17" spans="1:13" ht="12.95" customHeight="1" x14ac:dyDescent="0.25">
      <c r="A17" s="44"/>
      <c r="B17" s="6" t="s">
        <v>63</v>
      </c>
      <c r="C17" s="17">
        <f>((((((1+(K42*0.15)))))))</f>
        <v>1</v>
      </c>
      <c r="D17" s="21" t="s">
        <v>96</v>
      </c>
      <c r="E17" s="15" t="str">
        <f>IF(M37&gt;0,"X"," ")</f>
        <v xml:space="preserve"> </v>
      </c>
      <c r="F17" s="21" t="s">
        <v>119</v>
      </c>
      <c r="G17" s="22"/>
      <c r="H17" s="43"/>
      <c r="I17" s="44"/>
      <c r="J17" s="44"/>
      <c r="K17" s="44"/>
      <c r="L17" s="44"/>
    </row>
    <row r="18" spans="1:13" ht="12.95" customHeight="1" x14ac:dyDescent="0.25">
      <c r="A18" s="44"/>
      <c r="B18" s="6" t="s">
        <v>47</v>
      </c>
      <c r="C18" s="17">
        <f>((((((37+(K57*0.5))+(K59*0.5))+(K64*2))+IF((K66&gt;13),1,0))))+IF((K66&gt;14),1,0)</f>
        <v>37</v>
      </c>
      <c r="D18" s="21" t="s">
        <v>97</v>
      </c>
      <c r="E18" s="15" t="str">
        <f>IF(M36&gt;0,"X"," ")</f>
        <v xml:space="preserve"> </v>
      </c>
      <c r="F18" s="21" t="s">
        <v>121</v>
      </c>
      <c r="G18" s="22"/>
      <c r="H18" s="43"/>
      <c r="I18" s="44"/>
      <c r="J18" s="44"/>
      <c r="K18" s="44"/>
      <c r="L18" s="44"/>
    </row>
    <row r="19" spans="1:13" ht="12.95" customHeight="1" x14ac:dyDescent="0.25">
      <c r="A19" s="44"/>
      <c r="B19" s="6" t="s">
        <v>64</v>
      </c>
      <c r="C19" s="17">
        <f>((((((37+(K59*1))+(K60*1))+(K61*1))+IF((K66&gt;13),1,0))))+IF((K66&gt;14),1,0)</f>
        <v>37</v>
      </c>
      <c r="D19" s="21" t="s">
        <v>98</v>
      </c>
      <c r="E19" s="15" t="str">
        <f>IF(K35&gt;15,"X"," ")</f>
        <v xml:space="preserve"> </v>
      </c>
      <c r="F19" s="21" t="s">
        <v>120</v>
      </c>
      <c r="G19" s="22"/>
      <c r="H19" s="43"/>
      <c r="I19" s="44"/>
      <c r="J19" s="44"/>
      <c r="K19" s="44"/>
      <c r="L19" s="44"/>
    </row>
    <row r="20" spans="1:13" ht="12.95" customHeight="1" x14ac:dyDescent="0.25">
      <c r="A20" s="44"/>
      <c r="B20" s="6" t="s">
        <v>65</v>
      </c>
      <c r="C20" s="17">
        <f>((((((37+(K41*2))+(K60*0.5))+(K61*0.5))+IF((K66&gt;13),1,0))))+IF((K66&gt;14),1,0)</f>
        <v>37</v>
      </c>
      <c r="D20" s="21" t="s">
        <v>99</v>
      </c>
      <c r="E20" s="15"/>
      <c r="F20" s="21" t="s">
        <v>122</v>
      </c>
      <c r="G20" s="22"/>
      <c r="H20" s="43"/>
      <c r="I20" s="44"/>
      <c r="J20" s="44"/>
      <c r="K20" s="44"/>
      <c r="L20" s="44"/>
    </row>
    <row r="21" spans="1:13" ht="12.95" customHeight="1" x14ac:dyDescent="0.25">
      <c r="A21" s="44"/>
      <c r="B21" s="6" t="s">
        <v>66</v>
      </c>
      <c r="C21" s="34">
        <f>((((((37+(K57*0.5))+(K58*2))+(K50*0.5))+IF((K66&gt;13),1,0))))+IF((K66&gt;14),1,0)</f>
        <v>37</v>
      </c>
      <c r="D21" s="21" t="s">
        <v>100</v>
      </c>
      <c r="E21" s="15" t="str">
        <f>IF(M43&gt;0,"X"," ")</f>
        <v xml:space="preserve"> </v>
      </c>
      <c r="F21" s="43"/>
      <c r="G21" s="44"/>
      <c r="H21" s="44"/>
      <c r="I21" s="44"/>
      <c r="J21" s="44"/>
      <c r="K21" s="44"/>
      <c r="L21" s="44"/>
    </row>
    <row r="22" spans="1:13" ht="12.95" customHeight="1" x14ac:dyDescent="0.25">
      <c r="A22" s="44"/>
      <c r="B22" s="6" t="s">
        <v>67</v>
      </c>
      <c r="C22" s="17">
        <f>((((((37+(K44*0.5))+(K45*0.5))+(K62*2))+IF((K66&gt;13),1,0))))+IF((K66&gt;14),1,0)</f>
        <v>37</v>
      </c>
      <c r="D22" s="21" t="s">
        <v>101</v>
      </c>
      <c r="E22" s="15" t="str">
        <f>IF(K43&gt;16,"X"," ")</f>
        <v xml:space="preserve"> </v>
      </c>
      <c r="F22" s="43"/>
      <c r="G22" s="44"/>
      <c r="H22" s="44"/>
      <c r="I22" s="44"/>
      <c r="J22" s="44"/>
      <c r="K22" s="44"/>
      <c r="L22" s="44"/>
    </row>
    <row r="23" spans="1:13" ht="12.95" customHeight="1" x14ac:dyDescent="0.25">
      <c r="A23" s="44"/>
      <c r="B23" s="6" t="s">
        <v>68</v>
      </c>
      <c r="C23" s="17">
        <f>((((((37+(K51*0.5))+(K59*0.5))+(K63*2))+IF((K66&gt;13),1,0))))+IF((K66&gt;14),1,0)</f>
        <v>37</v>
      </c>
      <c r="D23" s="21" t="s">
        <v>102</v>
      </c>
      <c r="E23" s="15" t="str">
        <f>IF(K52&gt;16,"X"," ")</f>
        <v xml:space="preserve"> </v>
      </c>
      <c r="F23" s="43"/>
      <c r="G23" s="44"/>
      <c r="H23" s="44"/>
      <c r="I23" s="44"/>
      <c r="J23" s="44"/>
      <c r="K23" s="44"/>
      <c r="L23" s="44"/>
    </row>
    <row r="24" spans="1:13" ht="12.95" customHeight="1" x14ac:dyDescent="0.25">
      <c r="A24" s="44"/>
      <c r="B24" s="6" t="s">
        <v>69</v>
      </c>
      <c r="C24" s="17">
        <f>((((((1+(K63*0.35)))))))</f>
        <v>1</v>
      </c>
      <c r="D24" s="21" t="s">
        <v>103</v>
      </c>
      <c r="E24" s="15" t="str">
        <f>IF(K51&gt;16,"X"," ")</f>
        <v xml:space="preserve"> </v>
      </c>
      <c r="F24" s="43"/>
      <c r="G24" s="44"/>
      <c r="H24" s="44"/>
      <c r="I24" s="44"/>
      <c r="J24" s="44"/>
      <c r="K24" s="44"/>
      <c r="L24" s="44"/>
    </row>
    <row r="25" spans="1:13" ht="12.95" customHeight="1" x14ac:dyDescent="0.25">
      <c r="A25" s="44"/>
      <c r="B25" s="6" t="s">
        <v>70</v>
      </c>
      <c r="C25" s="16" t="str">
        <f>IF(K59&gt;10,"3",IF(K59&lt;5,"1","2"))</f>
        <v>1</v>
      </c>
      <c r="D25" s="21" t="s">
        <v>104</v>
      </c>
      <c r="E25" s="15" t="str">
        <f>IF(K49&gt;18,"X"," ")</f>
        <v xml:space="preserve"> </v>
      </c>
      <c r="F25" s="43"/>
      <c r="G25" s="44"/>
      <c r="H25" s="44"/>
      <c r="I25" s="44"/>
      <c r="J25" s="44"/>
      <c r="K25" s="44"/>
      <c r="L25" s="44"/>
    </row>
    <row r="26" spans="1:13" ht="12.95" customHeight="1" x14ac:dyDescent="0.25">
      <c r="A26" s="44"/>
      <c r="B26" s="6" t="s">
        <v>71</v>
      </c>
      <c r="C26" s="17">
        <f>((((((1+(K54*0.15)))))))</f>
        <v>1</v>
      </c>
      <c r="D26" s="43"/>
      <c r="E26" s="44"/>
      <c r="F26" s="44"/>
      <c r="G26" s="44"/>
      <c r="H26" s="44"/>
      <c r="I26" s="44"/>
      <c r="J26" s="44"/>
      <c r="K26" s="44"/>
      <c r="L26" s="44"/>
    </row>
    <row r="27" spans="1:13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3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28"/>
    </row>
    <row r="29" spans="1:13" ht="14.1" customHeight="1" x14ac:dyDescent="0.25">
      <c r="J29" s="29" t="s">
        <v>27</v>
      </c>
      <c r="K29" s="25">
        <f>FM!D3</f>
        <v>0</v>
      </c>
      <c r="L29" s="30" t="s">
        <v>159</v>
      </c>
      <c r="M29" s="24">
        <f>FM!J3</f>
        <v>0</v>
      </c>
    </row>
    <row r="30" spans="1:13" ht="14.1" customHeight="1" x14ac:dyDescent="0.25">
      <c r="J30" s="29" t="s">
        <v>28</v>
      </c>
      <c r="K30" s="25">
        <f>FM!D4</f>
        <v>0</v>
      </c>
      <c r="L30" s="30" t="s">
        <v>131</v>
      </c>
      <c r="M30" s="24">
        <f>FM!J4</f>
        <v>0</v>
      </c>
    </row>
    <row r="31" spans="1:13" ht="14.1" customHeight="1" x14ac:dyDescent="0.25">
      <c r="J31" s="29" t="s">
        <v>29</v>
      </c>
      <c r="K31" s="25">
        <f>FM!D5</f>
        <v>0</v>
      </c>
      <c r="L31" s="30" t="s">
        <v>132</v>
      </c>
      <c r="M31" s="24">
        <f>FM!J5</f>
        <v>0</v>
      </c>
    </row>
    <row r="32" spans="1:13" ht="14.1" customHeight="1" x14ac:dyDescent="0.25">
      <c r="J32" s="29" t="s">
        <v>30</v>
      </c>
      <c r="K32" s="25">
        <f>FM!D6</f>
        <v>0</v>
      </c>
      <c r="L32" s="30" t="s">
        <v>161</v>
      </c>
      <c r="M32" s="24">
        <f>FM!J6</f>
        <v>0</v>
      </c>
    </row>
    <row r="33" spans="10:13" ht="14.1" customHeight="1" x14ac:dyDescent="0.25">
      <c r="J33" s="29" t="s">
        <v>31</v>
      </c>
      <c r="K33" s="25">
        <f>FM!D7</f>
        <v>0</v>
      </c>
      <c r="L33" s="30" t="s">
        <v>160</v>
      </c>
      <c r="M33" s="24">
        <f>FM!J7</f>
        <v>0</v>
      </c>
    </row>
    <row r="34" spans="10:13" ht="14.1" customHeight="1" x14ac:dyDescent="0.25">
      <c r="J34" s="29" t="s">
        <v>32</v>
      </c>
      <c r="K34" s="25">
        <f>FM!D8</f>
        <v>0</v>
      </c>
      <c r="L34" s="30" t="s">
        <v>135</v>
      </c>
      <c r="M34" s="24">
        <f>FM!J8</f>
        <v>0</v>
      </c>
    </row>
    <row r="35" spans="10:13" ht="14.1" customHeight="1" x14ac:dyDescent="0.25">
      <c r="J35" s="29" t="s">
        <v>33</v>
      </c>
      <c r="K35" s="25">
        <f>FM!D9</f>
        <v>0</v>
      </c>
      <c r="L35" s="30" t="s">
        <v>136</v>
      </c>
      <c r="M35" s="24">
        <f>FM!J9</f>
        <v>0</v>
      </c>
    </row>
    <row r="36" spans="10:13" ht="14.1" customHeight="1" x14ac:dyDescent="0.25">
      <c r="J36" s="29" t="s">
        <v>6</v>
      </c>
      <c r="K36" s="25">
        <f>FM!D10</f>
        <v>0</v>
      </c>
      <c r="L36" s="30" t="s">
        <v>137</v>
      </c>
      <c r="M36" s="24">
        <f>FM!J10</f>
        <v>0</v>
      </c>
    </row>
    <row r="37" spans="10:13" ht="14.1" customHeight="1" x14ac:dyDescent="0.25">
      <c r="J37" s="29" t="s">
        <v>34</v>
      </c>
      <c r="K37" s="25">
        <f>FM!D11</f>
        <v>0</v>
      </c>
      <c r="L37" s="30" t="s">
        <v>138</v>
      </c>
      <c r="M37" s="24">
        <f>FM!J11</f>
        <v>0</v>
      </c>
    </row>
    <row r="38" spans="10:13" ht="14.1" customHeight="1" x14ac:dyDescent="0.25">
      <c r="J38" s="29" t="s">
        <v>35</v>
      </c>
      <c r="K38" s="25">
        <f>FM!D12</f>
        <v>0</v>
      </c>
      <c r="L38" s="30" t="s">
        <v>139</v>
      </c>
      <c r="M38" s="24">
        <f>FM!J12</f>
        <v>0</v>
      </c>
    </row>
    <row r="39" spans="10:13" ht="14.1" customHeight="1" x14ac:dyDescent="0.25">
      <c r="J39" s="29" t="s">
        <v>36</v>
      </c>
      <c r="K39" s="25">
        <f>FM!D13</f>
        <v>0</v>
      </c>
      <c r="L39" s="30" t="s">
        <v>140</v>
      </c>
      <c r="M39" s="24">
        <f>FM!J13</f>
        <v>0</v>
      </c>
    </row>
    <row r="40" spans="10:13" ht="14.1" customHeight="1" x14ac:dyDescent="0.25">
      <c r="J40" s="29" t="s">
        <v>9</v>
      </c>
      <c r="K40" s="25">
        <f>FM!D14</f>
        <v>0</v>
      </c>
      <c r="L40" s="30" t="s">
        <v>141</v>
      </c>
      <c r="M40" s="24">
        <f>FM!J14</f>
        <v>0</v>
      </c>
    </row>
    <row r="41" spans="10:13" ht="14.1" customHeight="1" x14ac:dyDescent="0.25">
      <c r="J41" s="29" t="s">
        <v>37</v>
      </c>
      <c r="K41" s="25">
        <f>FM!D15</f>
        <v>0</v>
      </c>
      <c r="L41" s="30" t="s">
        <v>142</v>
      </c>
      <c r="M41" s="24">
        <f>FM!J15</f>
        <v>0</v>
      </c>
    </row>
    <row r="42" spans="10:13" ht="14.1" customHeight="1" x14ac:dyDescent="0.25">
      <c r="J42" s="29" t="s">
        <v>38</v>
      </c>
      <c r="K42" s="25">
        <f>FM!D16</f>
        <v>0</v>
      </c>
      <c r="L42" s="30" t="s">
        <v>143</v>
      </c>
      <c r="M42" s="24">
        <f>FM!J16</f>
        <v>0</v>
      </c>
    </row>
    <row r="43" spans="10:13" ht="14.1" customHeight="1" x14ac:dyDescent="0.25">
      <c r="J43" s="31" t="s">
        <v>15</v>
      </c>
      <c r="K43" s="24">
        <f>FM!F3</f>
        <v>0</v>
      </c>
      <c r="L43" s="30" t="s">
        <v>158</v>
      </c>
      <c r="M43" s="24">
        <f>FM!L3</f>
        <v>0</v>
      </c>
    </row>
    <row r="44" spans="10:13" ht="14.1" customHeight="1" x14ac:dyDescent="0.25">
      <c r="J44" s="31" t="s">
        <v>16</v>
      </c>
      <c r="K44" s="24">
        <f>FM!F4</f>
        <v>0</v>
      </c>
      <c r="L44" s="30" t="s">
        <v>150</v>
      </c>
      <c r="M44" s="24">
        <f>FM!L4</f>
        <v>0</v>
      </c>
    </row>
    <row r="45" spans="10:13" ht="14.1" customHeight="1" x14ac:dyDescent="0.25">
      <c r="J45" s="29" t="s">
        <v>17</v>
      </c>
      <c r="K45" s="24">
        <f>FM!F5</f>
        <v>0</v>
      </c>
      <c r="L45" s="30" t="s">
        <v>151</v>
      </c>
      <c r="M45" s="24">
        <f>FM!L5</f>
        <v>0</v>
      </c>
    </row>
    <row r="46" spans="10:13" ht="14.1" customHeight="1" x14ac:dyDescent="0.25">
      <c r="J46" s="29" t="s">
        <v>18</v>
      </c>
      <c r="K46" s="24">
        <f>FM!F6</f>
        <v>0</v>
      </c>
      <c r="L46" s="30" t="s">
        <v>152</v>
      </c>
      <c r="M46" s="24">
        <f>FM!L6</f>
        <v>0</v>
      </c>
    </row>
    <row r="47" spans="10:13" ht="14.1" customHeight="1" x14ac:dyDescent="0.25">
      <c r="J47" s="29" t="s">
        <v>19</v>
      </c>
      <c r="K47" s="24">
        <f>FM!F7</f>
        <v>0</v>
      </c>
      <c r="L47" s="30" t="s">
        <v>153</v>
      </c>
      <c r="M47" s="24">
        <f>FM!L7</f>
        <v>0</v>
      </c>
    </row>
    <row r="48" spans="10:13" ht="14.1" customHeight="1" x14ac:dyDescent="0.25">
      <c r="J48" s="29" t="s">
        <v>20</v>
      </c>
      <c r="K48" s="24">
        <f>FM!F8</f>
        <v>0</v>
      </c>
      <c r="L48" s="30" t="s">
        <v>154</v>
      </c>
      <c r="M48" s="24">
        <f>FM!L8</f>
        <v>0</v>
      </c>
    </row>
    <row r="49" spans="10:13" ht="14.1" customHeight="1" x14ac:dyDescent="0.25">
      <c r="J49" s="29" t="s">
        <v>21</v>
      </c>
      <c r="K49" s="24">
        <f>FM!F9</f>
        <v>0</v>
      </c>
      <c r="L49" s="30" t="s">
        <v>155</v>
      </c>
      <c r="M49" s="24">
        <f>FM!L9</f>
        <v>0</v>
      </c>
    </row>
    <row r="50" spans="10:13" ht="14.1" customHeight="1" x14ac:dyDescent="0.25">
      <c r="J50" s="29" t="s">
        <v>22</v>
      </c>
      <c r="K50" s="24">
        <f>FM!F10</f>
        <v>0</v>
      </c>
      <c r="L50" s="30" t="s">
        <v>156</v>
      </c>
      <c r="M50" s="24">
        <f>FM!L10</f>
        <v>0</v>
      </c>
    </row>
    <row r="51" spans="10:13" ht="14.1" customHeight="1" x14ac:dyDescent="0.25">
      <c r="J51" s="29" t="s">
        <v>23</v>
      </c>
      <c r="K51" s="24">
        <f>FM!F11</f>
        <v>0</v>
      </c>
      <c r="L51" s="30" t="s">
        <v>157</v>
      </c>
      <c r="M51" s="24">
        <f>FM!L11</f>
        <v>0</v>
      </c>
    </row>
    <row r="52" spans="10:13" ht="14.1" customHeight="1" x14ac:dyDescent="0.25">
      <c r="J52" s="29" t="s">
        <v>163</v>
      </c>
      <c r="K52" s="24">
        <f>FM!F12</f>
        <v>0</v>
      </c>
      <c r="L52" s="30" t="s">
        <v>149</v>
      </c>
      <c r="M52" s="24">
        <f>FM!L12</f>
        <v>0</v>
      </c>
    </row>
    <row r="53" spans="10:13" ht="14.1" customHeight="1" x14ac:dyDescent="0.25">
      <c r="J53" s="29" t="s">
        <v>24</v>
      </c>
      <c r="K53" s="24">
        <f>FM!F13</f>
        <v>0</v>
      </c>
      <c r="L53" s="30" t="s">
        <v>148</v>
      </c>
      <c r="M53" s="24">
        <f>FM!L13</f>
        <v>0</v>
      </c>
    </row>
    <row r="54" spans="10:13" ht="14.1" customHeight="1" x14ac:dyDescent="0.25">
      <c r="J54" s="29" t="s">
        <v>25</v>
      </c>
      <c r="K54" s="24">
        <f>FM!F14</f>
        <v>0</v>
      </c>
      <c r="L54" s="30" t="s">
        <v>147</v>
      </c>
      <c r="M54" s="24">
        <f>FM!L14</f>
        <v>0</v>
      </c>
    </row>
    <row r="55" spans="10:13" ht="14.1" customHeight="1" x14ac:dyDescent="0.25">
      <c r="J55" s="29" t="s">
        <v>26</v>
      </c>
      <c r="K55" s="24">
        <f>FM!F15</f>
        <v>0</v>
      </c>
      <c r="L55" s="30" t="s">
        <v>146</v>
      </c>
      <c r="M55" s="24">
        <f>FM!L15</f>
        <v>0</v>
      </c>
    </row>
    <row r="56" spans="10:13" ht="14.1" customHeight="1" x14ac:dyDescent="0.25">
      <c r="J56" s="29" t="s">
        <v>164</v>
      </c>
      <c r="K56" s="24">
        <f>FM!F16</f>
        <v>0</v>
      </c>
      <c r="L56" s="30" t="s">
        <v>145</v>
      </c>
      <c r="M56" s="24">
        <f>FM!L16</f>
        <v>0</v>
      </c>
    </row>
    <row r="57" spans="10:13" ht="14.1" customHeight="1" x14ac:dyDescent="0.25">
      <c r="J57" s="31" t="s">
        <v>41</v>
      </c>
      <c r="K57" s="25">
        <f>FM!H3</f>
        <v>0</v>
      </c>
      <c r="L57" s="27"/>
      <c r="M57" s="27"/>
    </row>
    <row r="58" spans="10:13" ht="14.1" customHeight="1" x14ac:dyDescent="0.25">
      <c r="J58" s="31" t="s">
        <v>42</v>
      </c>
      <c r="K58" s="25">
        <f>FM!H4</f>
        <v>0</v>
      </c>
      <c r="L58" s="27"/>
      <c r="M58" s="27"/>
    </row>
    <row r="59" spans="10:13" ht="14.1" customHeight="1" x14ac:dyDescent="0.25">
      <c r="J59" s="29" t="s">
        <v>43</v>
      </c>
      <c r="K59" s="25">
        <f>FM!H5</f>
        <v>0</v>
      </c>
      <c r="L59" s="27"/>
      <c r="M59" s="27"/>
    </row>
    <row r="60" spans="10:13" ht="14.1" customHeight="1" x14ac:dyDescent="0.25">
      <c r="J60" s="29" t="s">
        <v>44</v>
      </c>
      <c r="K60" s="25">
        <f>FM!H6</f>
        <v>0</v>
      </c>
      <c r="L60" s="27"/>
      <c r="M60" s="27"/>
    </row>
    <row r="61" spans="10:13" ht="14.1" customHeight="1" x14ac:dyDescent="0.25">
      <c r="J61" s="29" t="s">
        <v>45</v>
      </c>
      <c r="K61" s="25">
        <f>FM!H7</f>
        <v>0</v>
      </c>
      <c r="L61" s="27"/>
      <c r="M61" s="27"/>
    </row>
    <row r="62" spans="10:13" ht="14.1" customHeight="1" x14ac:dyDescent="0.25">
      <c r="J62" s="29" t="s">
        <v>46</v>
      </c>
      <c r="K62" s="25">
        <f>FM!H8</f>
        <v>0</v>
      </c>
      <c r="L62" s="27"/>
      <c r="M62" s="27"/>
    </row>
    <row r="63" spans="10:13" ht="14.1" customHeight="1" x14ac:dyDescent="0.25">
      <c r="J63" s="29" t="s">
        <v>166</v>
      </c>
      <c r="K63" s="25">
        <f>FM!H9</f>
        <v>0</v>
      </c>
      <c r="L63" s="27"/>
      <c r="M63" s="27"/>
    </row>
    <row r="64" spans="10:13" ht="14.1" customHeight="1" x14ac:dyDescent="0.25">
      <c r="J64" s="29" t="s">
        <v>47</v>
      </c>
      <c r="K64" s="25">
        <f>FM!H10</f>
        <v>0</v>
      </c>
      <c r="L64" s="27"/>
      <c r="M64" s="27"/>
    </row>
    <row r="65" spans="10:13" ht="14.1" customHeight="1" x14ac:dyDescent="0.25">
      <c r="J65" s="29" t="s">
        <v>81</v>
      </c>
      <c r="K65" s="26">
        <f>FM!H12</f>
        <v>0</v>
      </c>
      <c r="L65" s="27"/>
      <c r="M65" s="27"/>
    </row>
    <row r="66" spans="10:13" ht="14.1" customHeight="1" x14ac:dyDescent="0.25">
      <c r="J66" s="30" t="s">
        <v>72</v>
      </c>
      <c r="K66" s="24">
        <f>AVERAGE(K29:K64)</f>
        <v>0</v>
      </c>
      <c r="L66" s="27"/>
      <c r="M66" s="27"/>
    </row>
  </sheetData>
  <sheetProtection algorithmName="SHA-512" hashValue="M4ImaaGR10xOaeeHawGU9O+yPzsgNvlCXks2GtztpBnjRNkbT9e7YdGPmQYoioujleruUZ1xEnuKjvPPSMhQ2A==" saltValue="K/0RNEKLxbUR4dAaYRZZMA==" spinCount="100000" sheet="1" objects="1" scenarios="1" selectLockedCells="1" selectUnlockedCells="1"/>
  <mergeCells count="13">
    <mergeCell ref="D26:L26"/>
    <mergeCell ref="A27:L27"/>
    <mergeCell ref="A28:L28"/>
    <mergeCell ref="A1:A26"/>
    <mergeCell ref="B1:I1"/>
    <mergeCell ref="J1:L10"/>
    <mergeCell ref="B2:I2"/>
    <mergeCell ref="B3:C3"/>
    <mergeCell ref="D3:E3"/>
    <mergeCell ref="F3:G3"/>
    <mergeCell ref="H3:I3"/>
    <mergeCell ref="H11:L20"/>
    <mergeCell ref="F21:L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2:K14"/>
  <sheetViews>
    <sheetView workbookViewId="0">
      <selection activeCell="N11" sqref="N11"/>
    </sheetView>
  </sheetViews>
  <sheetFormatPr defaultRowHeight="15" x14ac:dyDescent="0.25"/>
  <sheetData>
    <row r="2" spans="2:11" ht="15" customHeight="1" x14ac:dyDescent="0.45">
      <c r="B2" s="19"/>
      <c r="C2" s="20"/>
      <c r="D2" s="20"/>
      <c r="E2" s="20"/>
      <c r="F2" s="20"/>
      <c r="G2" s="20"/>
    </row>
    <row r="3" spans="2:11" x14ac:dyDescent="0.25">
      <c r="B3" s="20"/>
      <c r="C3" s="64" t="s">
        <v>76</v>
      </c>
      <c r="D3" s="41"/>
      <c r="E3" s="41"/>
      <c r="F3" s="41"/>
      <c r="G3" s="41"/>
      <c r="H3" s="41"/>
      <c r="I3" s="41"/>
      <c r="J3" s="41"/>
      <c r="K3" s="41"/>
    </row>
    <row r="4" spans="2:11" x14ac:dyDescent="0.25">
      <c r="C4" s="41"/>
      <c r="D4" s="41"/>
      <c r="E4" s="41"/>
      <c r="F4" s="41"/>
      <c r="G4" s="41"/>
      <c r="H4" s="41"/>
      <c r="I4" s="41"/>
      <c r="J4" s="41"/>
      <c r="K4" s="41"/>
    </row>
    <row r="6" spans="2:11" ht="15.75" x14ac:dyDescent="0.25">
      <c r="C6" s="65" t="s">
        <v>73</v>
      </c>
      <c r="D6" s="65"/>
      <c r="E6" s="65"/>
    </row>
    <row r="7" spans="2:11" x14ac:dyDescent="0.25">
      <c r="C7" s="55" t="s">
        <v>77</v>
      </c>
      <c r="D7" s="56"/>
      <c r="E7" s="56"/>
      <c r="F7" s="56"/>
      <c r="G7" s="56"/>
      <c r="H7" s="56"/>
      <c r="I7" s="56"/>
      <c r="J7" s="56"/>
      <c r="K7" s="57"/>
    </row>
    <row r="8" spans="2:11" x14ac:dyDescent="0.25">
      <c r="C8" s="58" t="s">
        <v>74</v>
      </c>
      <c r="D8" s="59"/>
      <c r="E8" s="59"/>
      <c r="F8" s="59"/>
      <c r="G8" s="59"/>
      <c r="H8" s="59"/>
      <c r="I8" s="59"/>
      <c r="J8" s="59"/>
      <c r="K8" s="60"/>
    </row>
    <row r="9" spans="2:11" x14ac:dyDescent="0.25">
      <c r="C9" s="61" t="s">
        <v>78</v>
      </c>
      <c r="D9" s="62"/>
      <c r="E9" s="62"/>
      <c r="F9" s="62"/>
      <c r="G9" s="62"/>
      <c r="H9" s="62"/>
      <c r="I9" s="62"/>
      <c r="J9" s="62"/>
      <c r="K9" s="63"/>
    </row>
    <row r="11" spans="2:11" ht="15.75" x14ac:dyDescent="0.25">
      <c r="B11" s="18"/>
      <c r="C11" s="52" t="s">
        <v>75</v>
      </c>
      <c r="D11" s="53"/>
      <c r="E11" s="54"/>
    </row>
    <row r="12" spans="2:11" x14ac:dyDescent="0.25">
      <c r="C12" s="55" t="s">
        <v>79</v>
      </c>
      <c r="D12" s="56"/>
      <c r="E12" s="56"/>
      <c r="F12" s="56"/>
      <c r="G12" s="56"/>
      <c r="H12" s="56"/>
      <c r="I12" s="56"/>
      <c r="J12" s="56"/>
      <c r="K12" s="57"/>
    </row>
    <row r="13" spans="2:11" x14ac:dyDescent="0.25">
      <c r="C13" s="58" t="s">
        <v>74</v>
      </c>
      <c r="D13" s="59"/>
      <c r="E13" s="59"/>
      <c r="F13" s="59"/>
      <c r="G13" s="59"/>
      <c r="H13" s="59"/>
      <c r="I13" s="59"/>
      <c r="J13" s="59"/>
      <c r="K13" s="60"/>
    </row>
    <row r="14" spans="2:11" x14ac:dyDescent="0.25">
      <c r="C14" s="61" t="s">
        <v>80</v>
      </c>
      <c r="D14" s="62"/>
      <c r="E14" s="62"/>
      <c r="F14" s="62"/>
      <c r="G14" s="62"/>
      <c r="H14" s="62"/>
      <c r="I14" s="62"/>
      <c r="J14" s="62"/>
      <c r="K14" s="63"/>
    </row>
  </sheetData>
  <sheetProtection algorithmName="SHA-512" hashValue="plevrzuc26KIk+0wANAZclBxbxXC1M+R0/42mVOGvpjQUV1nHEaSrfozFX3nVWWHAklotPt9z6Fb3gGGf9Sn0Q==" saltValue="WjeVl0BQ2j6LVt+FJ6bahQ==" spinCount="100000" sheet="1" objects="1" scenarios="1" selectLockedCells="1" selectUnlockedCells="1"/>
  <mergeCells count="9">
    <mergeCell ref="C11:E11"/>
    <mergeCell ref="C12:K12"/>
    <mergeCell ref="C13:K13"/>
    <mergeCell ref="C14:K14"/>
    <mergeCell ref="C3:K4"/>
    <mergeCell ref="C6:E6"/>
    <mergeCell ref="C7:K7"/>
    <mergeCell ref="C8:K8"/>
    <mergeCell ref="C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12</vt:i4>
      </vt:variant>
    </vt:vector>
  </HeadingPairs>
  <TitlesOfParts>
    <vt:vector size="12" baseType="lpstr">
      <vt:lpstr>FM</vt:lpstr>
      <vt:lpstr>GR</vt:lpstr>
      <vt:lpstr>DC</vt:lpstr>
      <vt:lpstr>DL</vt:lpstr>
      <vt:lpstr>MD</vt:lpstr>
      <vt:lpstr>MC</vt:lpstr>
      <vt:lpstr>ML</vt:lpstr>
      <vt:lpstr>MO</vt:lpstr>
      <vt:lpstr>AL</vt:lpstr>
      <vt:lpstr>SA</vt:lpstr>
      <vt:lpstr>AC</vt:lpstr>
      <vt:lpstr>Instruções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2014-11-25T20:28:42Z</dcterms:modified>
</cp:coreProperties>
</file>